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75" yWindow="240" windowWidth="15570" windowHeight="11925"/>
  </bookViews>
  <sheets>
    <sheet name="форма 1.7" sheetId="17" r:id="rId1"/>
  </sheets>
  <definedNames>
    <definedName name="_xlnm.Print_Titles" localSheetId="0">'форма 1.7'!$4:$5</definedName>
    <definedName name="_xlnm.Print_Area" localSheetId="0">'форма 1.7'!$A$1:$Q$219</definedName>
  </definedNames>
  <calcPr calcId="125725"/>
</workbook>
</file>

<file path=xl/calcChain.xml><?xml version="1.0" encoding="utf-8"?>
<calcChain xmlns="http://schemas.openxmlformats.org/spreadsheetml/2006/main">
  <c r="L193" i="17"/>
  <c r="M193"/>
  <c r="N193"/>
  <c r="K193"/>
  <c r="L187"/>
  <c r="M187"/>
  <c r="N187"/>
  <c r="K187"/>
  <c r="L168"/>
  <c r="M168"/>
  <c r="N168"/>
  <c r="K168"/>
  <c r="L161"/>
  <c r="M161"/>
  <c r="N161"/>
  <c r="K161"/>
  <c r="I39" l="1"/>
  <c r="J39"/>
  <c r="H39"/>
  <c r="M213"/>
  <c r="M208"/>
  <c r="M204"/>
  <c r="M198"/>
  <c r="M183"/>
  <c r="M177"/>
  <c r="N177"/>
  <c r="M171"/>
  <c r="M158"/>
  <c r="M147"/>
  <c r="M148" s="1"/>
  <c r="M142"/>
  <c r="M143" s="1"/>
  <c r="M138"/>
  <c r="M139" s="1"/>
  <c r="M133"/>
  <c r="M134" s="1"/>
  <c r="M129"/>
  <c r="M130" s="1"/>
  <c r="M125"/>
  <c r="M126" s="1"/>
  <c r="M121"/>
  <c r="M122" s="1"/>
  <c r="M113"/>
  <c r="M114" s="1"/>
  <c r="M109"/>
  <c r="M110" s="1"/>
  <c r="M107"/>
  <c r="M101"/>
  <c r="M102" s="1"/>
  <c r="M97"/>
  <c r="M98" s="1"/>
  <c r="M93"/>
  <c r="M94" s="1"/>
  <c r="M89"/>
  <c r="M90" s="1"/>
  <c r="M88"/>
  <c r="M81"/>
  <c r="M82"/>
  <c r="M83" s="1"/>
  <c r="M73"/>
  <c r="M74" s="1"/>
  <c r="M67"/>
  <c r="M68" s="1"/>
  <c r="N67"/>
  <c r="M63"/>
  <c r="M64" s="1"/>
  <c r="M61"/>
  <c r="M57"/>
  <c r="M58" s="1"/>
  <c r="M54"/>
  <c r="M48"/>
  <c r="M49" s="1"/>
  <c r="M46"/>
  <c r="L42"/>
  <c r="M42"/>
  <c r="N42"/>
  <c r="M215" l="1"/>
  <c r="M43"/>
  <c r="M151"/>
  <c r="M152" s="1"/>
  <c r="K213"/>
  <c r="L213"/>
  <c r="N213"/>
  <c r="K204"/>
  <c r="L204"/>
  <c r="N204"/>
  <c r="K198"/>
  <c r="L198"/>
  <c r="N198"/>
  <c r="K183"/>
  <c r="L183"/>
  <c r="N183"/>
  <c r="K177"/>
  <c r="L177"/>
  <c r="K171"/>
  <c r="L171"/>
  <c r="N171"/>
  <c r="K158"/>
  <c r="L158"/>
  <c r="N158"/>
  <c r="K138"/>
  <c r="K139" s="1"/>
  <c r="L138"/>
  <c r="L139" s="1"/>
  <c r="N138"/>
  <c r="N139" s="1"/>
  <c r="K133"/>
  <c r="K134" s="1"/>
  <c r="L133"/>
  <c r="L134" s="1"/>
  <c r="N133"/>
  <c r="N134" s="1"/>
  <c r="N121"/>
  <c r="N122" s="1"/>
  <c r="K121"/>
  <c r="K122" s="1"/>
  <c r="L121"/>
  <c r="L122" s="1"/>
  <c r="K113"/>
  <c r="L113"/>
  <c r="L114" s="1"/>
  <c r="N113"/>
  <c r="N114" s="1"/>
  <c r="K114"/>
  <c r="K101" l="1"/>
  <c r="K102" s="1"/>
  <c r="L101"/>
  <c r="L102" s="1"/>
  <c r="N101"/>
  <c r="N102" s="1"/>
  <c r="K93"/>
  <c r="K94" s="1"/>
  <c r="L93"/>
  <c r="L94" s="1"/>
  <c r="N93"/>
  <c r="N94" s="1"/>
  <c r="K89" l="1"/>
  <c r="L89"/>
  <c r="N89"/>
  <c r="N90" s="1"/>
  <c r="K88"/>
  <c r="L88"/>
  <c r="N88"/>
  <c r="L90" l="1"/>
  <c r="K90"/>
  <c r="K73"/>
  <c r="K74" s="1"/>
  <c r="L73"/>
  <c r="L74" s="1"/>
  <c r="N73"/>
  <c r="N74" s="1"/>
  <c r="K67"/>
  <c r="K68" s="1"/>
  <c r="L67"/>
  <c r="L68" s="1"/>
  <c r="N68"/>
  <c r="K57"/>
  <c r="K58" s="1"/>
  <c r="L57"/>
  <c r="L58" s="1"/>
  <c r="N57"/>
  <c r="N58" s="1"/>
  <c r="K48" l="1"/>
  <c r="L48"/>
  <c r="N48"/>
  <c r="K46"/>
  <c r="L46"/>
  <c r="N46"/>
  <c r="K42"/>
  <c r="K43" l="1"/>
  <c r="N49"/>
  <c r="K49"/>
  <c r="L49"/>
  <c r="L43"/>
  <c r="N43"/>
  <c r="L208" l="1"/>
  <c r="L215" s="1"/>
  <c r="N208"/>
  <c r="N215" s="1"/>
  <c r="K208" l="1"/>
  <c r="K215" s="1"/>
  <c r="N147"/>
  <c r="L147"/>
  <c r="K147"/>
  <c r="N142"/>
  <c r="N143" s="1"/>
  <c r="L142"/>
  <c r="L143" s="1"/>
  <c r="K142"/>
  <c r="K143" s="1"/>
  <c r="N129"/>
  <c r="N130" s="1"/>
  <c r="L129"/>
  <c r="L130" s="1"/>
  <c r="K129"/>
  <c r="K130" s="1"/>
  <c r="N125"/>
  <c r="N126" s="1"/>
  <c r="L125"/>
  <c r="L126" s="1"/>
  <c r="K125"/>
  <c r="K126" s="1"/>
  <c r="N109"/>
  <c r="N110" s="1"/>
  <c r="L109"/>
  <c r="K109"/>
  <c r="N107"/>
  <c r="L107"/>
  <c r="K107"/>
  <c r="N97"/>
  <c r="N98" s="1"/>
  <c r="L97"/>
  <c r="L98" s="1"/>
  <c r="K97"/>
  <c r="K98" s="1"/>
  <c r="N82"/>
  <c r="N83" s="1"/>
  <c r="L82"/>
  <c r="K82"/>
  <c r="N81"/>
  <c r="L81"/>
  <c r="K81"/>
  <c r="N63"/>
  <c r="N64" s="1"/>
  <c r="L63"/>
  <c r="K63"/>
  <c r="N61"/>
  <c r="L61"/>
  <c r="K61"/>
  <c r="N54"/>
  <c r="L54"/>
  <c r="K54"/>
  <c r="L83" l="1"/>
  <c r="N151"/>
  <c r="N152" s="1"/>
  <c r="K150"/>
  <c r="L110"/>
  <c r="L151"/>
  <c r="K151"/>
  <c r="L150"/>
  <c r="K83"/>
  <c r="K110"/>
  <c r="L148"/>
  <c r="K148"/>
  <c r="N148"/>
  <c r="L64"/>
  <c r="K64"/>
  <c r="H25"/>
  <c r="I25"/>
  <c r="J25"/>
  <c r="G25"/>
  <c r="K152" l="1"/>
  <c r="L152"/>
  <c r="H33"/>
  <c r="I33"/>
  <c r="J33"/>
  <c r="J34" s="1"/>
  <c r="H14"/>
  <c r="I14"/>
  <c r="J14"/>
  <c r="G14"/>
  <c r="G39" l="1"/>
  <c r="J29"/>
  <c r="I29"/>
  <c r="I34" s="1"/>
  <c r="H29"/>
  <c r="G29"/>
  <c r="J27"/>
  <c r="I27"/>
  <c r="H27"/>
  <c r="G27"/>
  <c r="J16"/>
  <c r="I16"/>
  <c r="H16"/>
  <c r="G16"/>
  <c r="H34" l="1"/>
  <c r="G33"/>
  <c r="G34" s="1"/>
</calcChain>
</file>

<file path=xl/sharedStrings.xml><?xml version="1.0" encoding="utf-8"?>
<sst xmlns="http://schemas.openxmlformats.org/spreadsheetml/2006/main" count="1143" uniqueCount="264">
  <si>
    <t>Налог на прибыль организаций</t>
  </si>
  <si>
    <t>Налог на имущество организаций</t>
  </si>
  <si>
    <t>Транспортный налог</t>
  </si>
  <si>
    <t>Земельный налог</t>
  </si>
  <si>
    <t>х</t>
  </si>
  <si>
    <t>№ п/п</t>
  </si>
  <si>
    <t xml:space="preserve">Наименование налога </t>
  </si>
  <si>
    <t>Категории налогоплательщиков, которым предоставлена льгота и цель</t>
  </si>
  <si>
    <t>Выпадающие доходы бюджета субъекта РФ, тыс. рублей</t>
  </si>
  <si>
    <t>Выпадающие доходы местных бюджетов, тыс. рублей</t>
  </si>
  <si>
    <t>Форма № 1.7</t>
  </si>
  <si>
    <t>Упрощенная система налогообложения</t>
  </si>
  <si>
    <t>Налог на имущество физических лиц</t>
  </si>
  <si>
    <t>Вид экономической деятельности</t>
  </si>
  <si>
    <t>Снижение ставки по налогу /  освобождение от уплаты суммы налога</t>
  </si>
  <si>
    <t>НПА, которым утверждена методика оценки эффективности налоговых льгот</t>
  </si>
  <si>
    <t>Срок проведения оценки эффективности налоговых льгот</t>
  </si>
  <si>
    <t>Оценка эффективности налоговых льгот</t>
  </si>
  <si>
    <t>Итого по категории юридических лиц:</t>
  </si>
  <si>
    <t>Итого по категории физических лиц:</t>
  </si>
  <si>
    <t>НПА, которым установлена льгота (пониженная ставка)</t>
  </si>
  <si>
    <t>Постановление  Правительства Забайкальского края от 29 декабря 2011 года № 519 "Об утверждении порядка осуществления мониторинга и оценки бюджетных и налоговых правоотношений, приводящих к изменению доходов бюджета Забайкальского края" (ред. от 13.01.2017 года №4)</t>
  </si>
  <si>
    <t>не востребована</t>
  </si>
  <si>
    <t>эффективна</t>
  </si>
  <si>
    <t>инвесторы, реализующие инвестиционные проекты краевого значения</t>
  </si>
  <si>
    <t>инвесторы, реализующие  инвестиционные  проекты  краевого  значения,  - в отношении имущества, созданного и (или) приобретенного в ходе реализации указанного инвестиционного проекта и предназначенного для его реализации</t>
  </si>
  <si>
    <t>субъекты краевой  государственной  поддержки  иностранных  инвестиций  в экономику Забайкальского края, реализующие приоритетные инвестиционные проекты Забайкальского края - в отношении имущества, созданного и (или) приобретенного в ходе реализации указанного инвестиционного проекта и предназначенного для его реализации</t>
  </si>
  <si>
    <t>-</t>
  </si>
  <si>
    <t>участники Великой Отечественной войны, Герои Советского Союза, Герои Российской Федерации, Герои Социалистического Труда, а также лица, награжденные орденами Славы трех степеней</t>
  </si>
  <si>
    <t>общественные организации инвалидов (в том числе созданные как союзы общественных организаций инвалидов), среди членов которых инвалиды и их законные представители составляют не менее 80 процентов, а также организации, уставный капитал которых полностью состоит из вкладов указанных общественных организаций инвалидов, если среднесписочная численность инвалидов среди их работников составляет не менее 50 процентов, а их доля в фонде оплаты труда - не менее 25 процентов</t>
  </si>
  <si>
    <t>Закон Забайкальского края от 20.11.2008 года № 73-ЗЗК "О транспортном налоге"</t>
  </si>
  <si>
    <t>Постановление  Правительства Забайкальского края от 29 декабря 2011 года № 519 "Об утверждении порядка осуществления мониторинга и оценки бюджетных и налоговых правоотношений, приводящих к изменению доходов бюджета Забайкальского края" (ред. От 13.01.2017 года №4)</t>
  </si>
  <si>
    <t>пенсионеры по старости, пенсионеры по выслуге лет, достигшие возраста 55 лет для женщин и 60 лет для мужчин, или инвалиды I и II группы</t>
  </si>
  <si>
    <t>собственники транспортных средств, использующих природный газ в качестве моторного топлива, если газобаллонное оборудование на них установлено заводом-изготовителем транспортного средства</t>
  </si>
  <si>
    <t xml:space="preserve"> Закон Забайкальского края от 20.11.2008 года № 73-ЗЗК "О транспортном налоге"</t>
  </si>
  <si>
    <t>Итого по транспортному налогу</t>
  </si>
  <si>
    <t>Итого по налогу на прибыль организаций</t>
  </si>
  <si>
    <t>Организации - резиденты территорий опережающего социально-экономического развития на территории монопрофильного муниципального образования Забайкальского края (моногорода)</t>
  </si>
  <si>
    <t>Закон Забайкальского края от 20.11.2008 года № 72-ЗЗК (ред. от 02.05.2017) "О налоге на имущество организаций"</t>
  </si>
  <si>
    <t>Закон Забайкальского края  от 01.04.2014г. №946-ЗЗК 
(ред. от 02.05.2017)"Об установлении пониженных ставок налога на прибыль организаций отдельным категориям налогоплательщиков в части сумм налога на прибыль организаций, зачисляемых в бюджет Забайкальского края</t>
  </si>
  <si>
    <t>снижение на 3,5%</t>
  </si>
  <si>
    <t>снижение на 0,55%</t>
  </si>
  <si>
    <t>снижение на 1,1%</t>
  </si>
  <si>
    <t>снижение на 33%</t>
  </si>
  <si>
    <t>снижение на 50%</t>
  </si>
  <si>
    <t>снижение на 10%</t>
  </si>
  <si>
    <t xml:space="preserve">налогоплательщики, у которых не менее 70 процентов доходов составили доходы от осуществления видов экономической деятельности, включенных в один из следующих классов раздела С "Обрабатывающие производства":  1) класс 10 "Производство пищевых продуктов": подкласс 10.1 "Переработка и консервирование мяса и мясной пищевой продукции", подкласс 10.5 "Производство молочной продукции";
2) класс 13 "Производство текстильных изделий";
3) класс 14 "Производство одежды";
4) класс 15 "Производство кожи и изделий из кожи";
5) класс 28 "Производство машин и оборудования, не включенных в другие группировки";
6) класс 29 "Производство автотранспортных средств, прицепов и полуприцепов";
7) класс 30 "Производство прочих транспортных средств и оборудования";
</t>
  </si>
  <si>
    <t xml:space="preserve">налогоплательщики, у которых не менее 70 процентов доходов составили доходы от осуществления видов экономической деятельности включенных в группу "Обработка и утилизация неопасных отходов" подкласса 38.2 "Обработка и утилизация отходов" класса 38 "Сбор, обработка и утилизация отходов; обработка вторичного сырья" раздела E "Водоснабжение; водоотведение, организация сбора и утилизация отходов, деятельность по ликвидации загрязнений"
</t>
  </si>
  <si>
    <t xml:space="preserve"> налогоплательщики, являющиеся субъектами государственной поддержки и стимулирования инновационной деятельности, реализующими приоритетные инновационные проекты Забайкальского края, у которых за соответствующий налоговый (отчетный) период не менее 70 процентов доходов
</t>
  </si>
  <si>
    <t>17 - Текстильное производство, 18 - Производство одежды; выделка и крашение меха</t>
  </si>
  <si>
    <t xml:space="preserve">01.50 - Смешанное сельское хозяйство;
01.41 - Разведение молочного крупного рогатого скота, производство
сырого молока;
05.10.1 - Добыча угля и антрацита .
</t>
  </si>
  <si>
    <t xml:space="preserve">07.29.41 - Добыча руд и песков драгоценных металлов (золота, серебра и металлов платиновой группы) </t>
  </si>
  <si>
    <t>07.29.1 - Добыча и обогащение медной руды</t>
  </si>
  <si>
    <t xml:space="preserve">94.99 - Деятельность прочих общественных организаций, не включенных в другие группировки
</t>
  </si>
  <si>
    <t>Раздел G - Торговля оптовая и розничная; ремонт автотранспортных средств и мотоциклов.</t>
  </si>
  <si>
    <t xml:space="preserve">86.21 -Общая врачебная практика;
23.20 - Производство огнеупорных изделий;
24.45 - Производство прочих цветных металлов
</t>
  </si>
  <si>
    <t>субъекты краевой  государственной  поддержки  иностранных  инвестиций в экономику Забайкальского края, реализующие приоритетные инвестиционные проекты Забайкальского края</t>
  </si>
  <si>
    <t>Закон Забайкальского края  от 01.04.2014г. №946-ЗЗК 
"Об установлении пониженных ставок налога на прибыль организаций отдельным категориям налогоплательщиков в части сумм налога на прибыль организаций, зачисляемых в бюджет Забайкальского края</t>
  </si>
  <si>
    <t>Закон Забайкальского края от 20.11.2008 года № 72-ЗЗК (ред. от 29.11.2016) "О налоге на имущество организаций"</t>
  </si>
  <si>
    <t>Закон Забайкальского края от 20.11.2008 года № 72-ЗЗК (ред. от 18.11.2014) "О налоге на имущество организаций"</t>
  </si>
  <si>
    <t>налоговый вычет</t>
  </si>
  <si>
    <t>освобождаются от уплаты налога</t>
  </si>
  <si>
    <t>Закон Забайкальского края от 20.11.2008 года № 73-ЗЗК (ред. от 22.07.2014) "О транспортном налоге"</t>
  </si>
  <si>
    <t>Закон Забайкальского края от 20.11.2008 года № 73-ЗЗК (ред. от 11.11.2009) "О транспортном налоге"</t>
  </si>
  <si>
    <t xml:space="preserve">Закон Забайкальского края от 04.05.2010 № 360-ЗЗК (ред. от 04.12.2017) "О размере налоговой ставки для отдельных категорий налогоплательщиков при применении упрощенной системы налогообложения в случае, если объектом налогообложения являются доходы, уменьшенные на величину расходов" </t>
  </si>
  <si>
    <t xml:space="preserve">Закон Забайкальского края от 04.05.2010 № 360-ЗЗК (ред. от 18.07.2017) "О размере налоговой ставки для отдельных категорий налогоплательщиков при применении упрощенной системы налогообложения в случае, если объектом налогообложения являются доходы, уменьшенные на величину расходов" </t>
  </si>
  <si>
    <t xml:space="preserve">Закон Забайкальского края от 04.05.2010 № 360-ЗЗК "О размере налоговой ставки для отдельных категорий налогоплательщиков при применении упрощенной системы налогообложения в случае, если объектом налогообложения являются доходы, уменьшенные на величину расходов" </t>
  </si>
  <si>
    <t>освобождение от уплаты налога в течении 5 налоговых периодов, в течении следующих 5 налоговых периодов снижение на 7%</t>
  </si>
  <si>
    <t>снижение на 12% в течении 5 налоговых периодов, в течении следующих 5 налоговых периодов снижение на 7%</t>
  </si>
  <si>
    <t>Итого по налогу на имущество организаций</t>
  </si>
  <si>
    <t xml:space="preserve">налогоплательщики, являющиеся резидентами промышленных парков,  у которых не менее 70 процентов доходов составили доходы от осуществления деятельности на территории  промышленных парков </t>
  </si>
  <si>
    <t>Итого по упрощенной системе налогообложения:</t>
  </si>
  <si>
    <t>Закон Забайкальского края  от 01.04.2014г. №946-ЗЗК 
(ред. от 27.10.2016)"Об установлении пониженных ставок налога на прибыль организаций отдельным категориям налогоплательщиков в части сумм налога на прибыль организаций, зачисляемых в бюджет Забайкальского края</t>
  </si>
  <si>
    <t>снижение на 7% в течении 5 налоговых периодов, в течении следующих 5 налоговых периодов снижение на 3,5% (по 2020 год)</t>
  </si>
  <si>
    <t>Льготы, предоставляемые Забайкальским краем по налогам и сборам</t>
  </si>
  <si>
    <t>МР "Агинский район"</t>
  </si>
  <si>
    <t>Учреждения образования, здравоохранения, культуры, культуры и спорта, государственные и муниципальные учреждения социального обслуживания, финансируемые за счет средств соответствующих бюджетов (бюджетные учреждения)</t>
  </si>
  <si>
    <t>образование, культура, здравоохранение, социальное обслуживание</t>
  </si>
  <si>
    <t xml:space="preserve"> освобождение от уплаты суммы налога</t>
  </si>
  <si>
    <t>№167от 24.11.2014 СП "Амитхаша", №142от 30.10.2013 ГП "Новоорловск", № 130 от 11.10.2013 ГП "Орловский", №149 от 26.11.2014 СП "Будулан", №138 от 24.11.2014 СП "Гунэй", №138 от 24.11.2014 СП "Кункур", №102 от 28.11.2014 СП "Сахюрта", №29 от 25.11.2014 СП "Судунтуй", №26/87 от 01.11.2013 г,СП "Хойто-Ага", №87от 21.11.2014 СП "Цокто-Хангил", № 134 от 24.11.2014 г.СП "Челутай",№91 от 17.11.2014 г. СП "Южный-Аргалей",№ 43/2 от 30.12.2013 г. Сп "Урдо-Ага"</t>
  </si>
  <si>
    <t>Постановление администрации муниципального района "Агинский район" от 27.07.2017 года №206 "О Порядке осуществления мониторинга и оценки эффективности бюджетных и налоговых правоотношений, приводящие к изменению доходов бюджета муниципального района "Агинский район"</t>
  </si>
  <si>
    <t>ежегодно до 1 сентября текущего года</t>
  </si>
  <si>
    <t>Ветераны и инвалиды Великой Отечественной войны,инвалиды с детства, инвалиды I, II, III группы</t>
  </si>
  <si>
    <r>
      <t>МР "Александрово-Заводский район"</t>
    </r>
    <r>
      <rPr>
        <sz val="11"/>
        <color rgb="FF000000"/>
        <rFont val="Times New Roman"/>
        <family val="1"/>
        <charset val="204"/>
      </rPr>
      <t xml:space="preserve"> налоговые льготы по земельному налогу не установлены</t>
    </r>
  </si>
  <si>
    <r>
      <t xml:space="preserve">МР "Балейский район" </t>
    </r>
    <r>
      <rPr>
        <sz val="11"/>
        <color rgb="FF000000"/>
        <rFont val="Times New Roman"/>
        <family val="1"/>
        <charset val="204"/>
      </rPr>
      <t>налоговые льготы по земельному налогу не установлены</t>
    </r>
  </si>
  <si>
    <t>МР "Борзинский район"</t>
  </si>
  <si>
    <t>Ветераны и инвалиды Великой Отечественной войны, инвалиды с детства, инвалиды 1, 2,3 группы</t>
  </si>
  <si>
    <t>освобождение от уплаты суммы налога</t>
  </si>
  <si>
    <t xml:space="preserve">№ 214 от 21.11.2014 г. гп "Борзинское", № 187 от 25.11.2014 г. гп "Шерловогорское", № 19.11.2014 г. сп "Биликтуйское", № 66 от 17.11.2017 г. сп ""Ключевское", № 79 от 20.11.2014 г. сп "Кондуйское", № 85 от 18.11.2014 г. сп "Переднебыркинское", № 63 от 20.11.2014 г. сп "Приозерное", № 102 от 19.11.2014 г. сп "Соловьевское", № 76 от 19.11.2014 г. сп "Хадабулакское", № 107 от 19.11.2014 г. сп "Цаган-Олуйское", № 88 от 20.11.2014 г. сп "Шоноктуйское" </t>
  </si>
  <si>
    <t>Постановление администрации муниципального района "Борзинский район" от 27.03.2012 года №461 (ред. от 21.04.2017 года) "Об утверждении порядка осуществления мониторинга и оценки эффективности бюджетных и налоговых правоотношений, приводящие к изменению доходов бюджета муниципального района "Борзинский район"</t>
  </si>
  <si>
    <t>МР "Дульдургинский район"</t>
  </si>
  <si>
    <t>7.1.</t>
  </si>
  <si>
    <t>№76 от 25.11.2014 СП "Алханай", №188 от 25.11.2014 СП "Ара-Иля", №112 от 24.11.2014 СП "Бальзино", №128 от 25.11.2014 СП "Дульдурга", №165 от 25.11.2014 СП "Зуткулей", №75 от 28.11.2014 СП "Иля", №76 от 25.11.2014 СП "Таптанай", №90 от 24.11.2014 СП "Токчин", №56 от 25.08.2008 СП "Узон", №125а от 27.11.2014 СП "Чиндалей"</t>
  </si>
  <si>
    <t>Постановление администрации муниципального района "Дульдургинский район" от 27.07.2017 года №512-п "Об утверждении Порядка осуществления мониторинга и оценки бюджетных и налоговых правоотношений, приводящих к изменению доходов бюджета муниципального района "Дульдургинский район"</t>
  </si>
  <si>
    <t>ежегодно до 01 сентября текущего года</t>
  </si>
  <si>
    <t>Постановление администрации муниципального района от 27.07.2017 года №512-п года "Об утверждении Порядка осуществления мониторинга и оценки бюджетных и налоговых правоотношений, приводящих к изменению доходов бюджета муниципального района "Дульдургинский район"</t>
  </si>
  <si>
    <t>МР "Карымский район"</t>
  </si>
  <si>
    <t>Решение Совета Депутатов сельского поселения Урульгинское Карымского муниципального района Забайкальского края ( в редакции Решения от 27.11.2014 №76) № 55 от 18.11.2013 "Об установлении и введении земельного налога"</t>
  </si>
  <si>
    <t>Постановление администрации сельского поселения "Урульгинское" от 24.06.2017 года № 30 «Об утверждении Порядка осуществления мониторинга и оценка бюджетных и налоговых правоотношений, приводящих к изменению доходов бюджета сельского поселения "Урульгинское"</t>
  </si>
  <si>
    <t>МР "Краснокаменский район"</t>
  </si>
  <si>
    <t>12.1.</t>
  </si>
  <si>
    <t xml:space="preserve"> Учреждения образования, здравоохранения, культуры, культуры и спорта, государственные и муниципальные учреждения социального обслуживания, финансируемые за счет средств соответствующих бюджетов (бюджетные учреждения)</t>
  </si>
  <si>
    <t>Решение Совета городского поселения от 13.11.2014 №117</t>
  </si>
  <si>
    <t>Постановление администрации городского поселения "Город Краснокаменск" от 07.08.2012 года №919 "Об утверждении порядка оценки бюджетных и налоговых правоотношений, приводящих к изменению доходов бюджета, бюджетной и социальной эффективности льгот, предоставляемых городским поселением "Город Краснокаменск"</t>
  </si>
  <si>
    <r>
      <t>МР "Красночикойский район"</t>
    </r>
    <r>
      <rPr>
        <sz val="11"/>
        <color theme="1"/>
        <rFont val="Times New Roman"/>
        <family val="1"/>
        <charset val="204"/>
      </rPr>
      <t xml:space="preserve"> налоговые льготы по земельному налогу не установлены</t>
    </r>
  </si>
  <si>
    <t>МР "Кыринский район"</t>
  </si>
  <si>
    <t>14.1.</t>
  </si>
  <si>
    <t>МР "Могочинский район"</t>
  </si>
  <si>
    <t>16.1.</t>
  </si>
  <si>
    <t>Ветераны и инвалиды Великой отечественной войны, инвалиды с детства, инвалиды I,II,III группы</t>
  </si>
  <si>
    <t>Решение Совета г.п.Могочинское  от 20.11.2014г. № 175; Решение Совета г.п. Амазарское от 25.11.2014 г.  № 79; Решение Совета г.п. Ключевское  от 26.11.2014 г. № 117</t>
  </si>
  <si>
    <t xml:space="preserve">Распоряжение администрации городского поселения "Ключевское" от 30.06.2017 года  №15; Распоряжение администрации городского поселения "Амазарское" от 11.08.2017 года №42; Распоряжение администрации городского поселения "Могочинское" от 30 .06.2017 года №236 </t>
  </si>
  <si>
    <r>
      <t xml:space="preserve">МР "Нерчинско-Заводский район" </t>
    </r>
    <r>
      <rPr>
        <sz val="11"/>
        <color theme="1"/>
        <rFont val="Times New Roman"/>
        <family val="1"/>
        <charset val="204"/>
      </rPr>
      <t>налоговые льготы по земельному налогу не установлены</t>
    </r>
    <r>
      <rPr>
        <b/>
        <sz val="11"/>
        <color theme="1"/>
        <rFont val="Times New Roman"/>
        <family val="1"/>
        <charset val="204"/>
      </rPr>
      <t xml:space="preserve">
</t>
    </r>
  </si>
  <si>
    <t>МР "Оловяннинский район"</t>
  </si>
  <si>
    <t>МР "Ононский район"</t>
  </si>
  <si>
    <t>№1 от 01.10.2013 СП "Верхнецасучейское", №8 от 19.05.2017 СП "Ималкинское", №20 от 27.11.2016 СП "Нижнецасучейское", №26 от 17.12.2013 СП "Новозоринское", №19 от 21.11.2013 СП "Тутхалтуйское", №41 от21.11.2013 СП "Чиндантское".</t>
  </si>
  <si>
    <t>Постановление администрации муниципального района "Ононский район" от 28.05.2012 года № 16 "Об утверждении Порядка осуществления мониторинга и оценки бюджетных и налоговых правоотношений, приводящих к изменению доходов бюджета"</t>
  </si>
  <si>
    <r>
      <t xml:space="preserve">МР "Приаргунский район" </t>
    </r>
    <r>
      <rPr>
        <sz val="11"/>
        <color theme="1"/>
        <rFont val="Times New Roman"/>
        <family val="1"/>
        <charset val="204"/>
      </rPr>
      <t>налоговые льготы по земельному налогу не установлены</t>
    </r>
  </si>
  <si>
    <r>
      <t xml:space="preserve">МР "Тунгиро-Олекминский район" </t>
    </r>
    <r>
      <rPr>
        <sz val="11"/>
        <color theme="1"/>
        <rFont val="Times New Roman"/>
        <family val="1"/>
        <charset val="204"/>
      </rPr>
      <t>налоговые льготы по земельному налогу не установлены</t>
    </r>
  </si>
  <si>
    <r>
      <t>МР "Тунгокоченский район"</t>
    </r>
    <r>
      <rPr>
        <sz val="11"/>
        <color theme="1"/>
        <rFont val="Times New Roman"/>
        <family val="1"/>
        <charset val="204"/>
      </rPr>
      <t xml:space="preserve"> налоговые льготы по земельному налогуне установлены</t>
    </r>
  </si>
  <si>
    <t>МР "Хилокский район"</t>
  </si>
  <si>
    <t>27.1.</t>
  </si>
  <si>
    <t>Инвалиды I и II групп инвалидности, инвалиды с детства, ветераны и инвалиды Великой Отечественной войны, а также ветераны и инвалиды боевых действий</t>
  </si>
  <si>
    <t>№ 90 от 27.02.2018 г. СП "Бадинское"; № 119 от 21.11.2014 г. СП " Закультинское";№ 70 от 10.07.2016 г. СП "Глинкинское"; №131 от 24.11.2014 г.СП "Жипхегенское"; № 64 от 09.09.2013 г. СП "Линево-Озерское"; № 77 от 04.12.2013 СП "Хушенгинское"; № 14 от 20.07.2015 СП "Харагунское"; № 25 от 05.11.2013 г СП "Хилогосонское"; № 34 от 13.11.2013 г. СП "Знгорокское"; № 92 от 24.11.2014 г. ГП "Могзонское"; № 9 от 22.12.2015 г. ГП "Хилокское"</t>
  </si>
  <si>
    <t>Постановление администрации сельского поселения "Закультинское"от 02.10.2017 года №16,  "Хушенгинское" от 21.08.2017 года №25,  "Жипхегенское" от 24.10.2017 года №21/1, "Глинкинское" от 16.10.2017 года №12, "Харагунское"  от 18.08.2017 года №42, городского поселения "Могзонское" от 24.08.2017 года №12  "Об утверждении порядка осуществления мониторинга и оценки бюджетных и налоговых правоотношений,приводящих к изменению доходов бюджета"</t>
  </si>
  <si>
    <t>МР "Чернышевский район"</t>
  </si>
  <si>
    <t>Решение городского поселения "Жирекенское" Об установлении земельного налога" от 24.11.14г. №43. Льгота предоставлена с целью социальной защищенности данной категории населения</t>
  </si>
  <si>
    <t xml:space="preserve">Постановление администрации городского поселения "Жирикенское" от 20.04.17года №117  "Об утверждении порядка осуществления мониторинга и оценки бюджетных и налоговых правоотношений,приводящих к изменению доходов бюджета  городского поселения "Жирикенское" </t>
  </si>
  <si>
    <r>
      <t>МР "Шелопугинский район"</t>
    </r>
    <r>
      <rPr>
        <sz val="11"/>
        <color theme="1"/>
        <rFont val="Times New Roman"/>
        <family val="1"/>
        <charset val="204"/>
      </rPr>
      <t xml:space="preserve"> налоговые льготы по земельному налогу не установлены</t>
    </r>
  </si>
  <si>
    <t>МР "Шилкинский район"</t>
  </si>
  <si>
    <t>ежегодно, до 01 сентября текущего года</t>
  </si>
  <si>
    <t>Решение Совета городского поселения "Шилкинское" № 12 от 25.11.2016 г.</t>
  </si>
  <si>
    <t>Постановление администрации городского поселения "Шилкинское" от 31.07.2017 года № 337 "Об утверждении Порядка осуществления мониторинга и оценки бюджетных и налоговых правоотношений, приводящих к изменению доходов бюджета городского поселения "Шилкинское"</t>
  </si>
  <si>
    <t>Городской округ "Поселок Агинское"</t>
  </si>
  <si>
    <t>Постановление Администрации ГО "Поселок Агинское" от 20.06.2017 года №359  "Об утверждении Порядка осуществления мониторинга и оценки бюджетных и налоговых правоотношений, приводящих к изменению доходов бюджета городского округа "Поселок Агинское"</t>
  </si>
  <si>
    <t>Дети-сироты, опекуны и попечители, инвалиды I и II групп инвалидности,ветераны и инвалиды великой Отечественной войны</t>
  </si>
  <si>
    <t>Решение Думы ГО "Поселок Агинское" №98 от 28.11.2013 г.</t>
  </si>
  <si>
    <t xml:space="preserve">Городской округ "Город Чита" </t>
  </si>
  <si>
    <t>Решение Думы городского округа"Город Чита" 24.11.2005 №195 , Решение Думы городского округа"Город Чита" 27.10.2011 №210, Решение Думы городского округа"Город Чита" 27.10.2011 №211,Решение Думы городского округа"Город Чита" 11.10.2012 №111, Решение Думы городского округа"Город Чита" 11.10.2012 №109,Решение Думы городского округа"Город Чита" 21.11.2013 №143, Решение Думы городского округа"Город Чита" 21.11.2013 №144,  Решение Думы городского округа"Город Чита" 09.10.2014 №23,Решение Думы городского округа"Город Чита" 09.10.2014 №24,  Решение Думы городского округа"Город Чита" 19.11.2015 №154, Решение Думы городского округа"Город Чита" 03.11.2016 №146,Решение Думы городского округа"Город Чита" 03.12.2016 №145</t>
  </si>
  <si>
    <r>
      <t>Городской округ "ЗАТО п. Горный"</t>
    </r>
    <r>
      <rPr>
        <sz val="11"/>
        <color theme="1"/>
        <rFont val="Times New Roman"/>
        <family val="1"/>
        <charset val="204"/>
      </rPr>
      <t xml:space="preserve"> налоговые льготы по земельному налогу не установлены</t>
    </r>
  </si>
  <si>
    <t>Всего по земельному налогу:</t>
  </si>
  <si>
    <r>
      <t xml:space="preserve">МР "Агинский район" </t>
    </r>
    <r>
      <rPr>
        <sz val="11"/>
        <color rgb="FF000000"/>
        <rFont val="Times New Roman"/>
        <family val="1"/>
        <charset val="204"/>
      </rPr>
      <t>налоговые льготы по налогу на имущество физических лиц не установлены</t>
    </r>
  </si>
  <si>
    <r>
      <t xml:space="preserve">МР "Акшинский район" </t>
    </r>
    <r>
      <rPr>
        <sz val="11"/>
        <color rgb="FF000000"/>
        <rFont val="Times New Roman"/>
        <family val="1"/>
        <charset val="204"/>
      </rPr>
      <t>налоговые льготы по налогу на имущество физических лиц не установлены</t>
    </r>
  </si>
  <si>
    <r>
      <t xml:space="preserve">МР "Александрово-Заводский район" </t>
    </r>
    <r>
      <rPr>
        <sz val="11"/>
        <color rgb="FF000000"/>
        <rFont val="Times New Roman"/>
        <family val="1"/>
        <charset val="204"/>
      </rPr>
      <t xml:space="preserve"> налоговые льготы по налогу на имущество физических лиц не установлены</t>
    </r>
  </si>
  <si>
    <r>
      <t>МР "Борзинский район"</t>
    </r>
    <r>
      <rPr>
        <sz val="11"/>
        <color rgb="FF000000"/>
        <rFont val="Times New Roman"/>
        <family val="1"/>
        <charset val="204"/>
      </rPr>
      <t xml:space="preserve"> налоговые льготы по налогу на имущество физических лиц не установлены</t>
    </r>
  </si>
  <si>
    <r>
      <t xml:space="preserve">МР "Газимуро-Заводский район" </t>
    </r>
    <r>
      <rPr>
        <sz val="11"/>
        <color rgb="FF000000"/>
        <rFont val="Times New Roman"/>
        <family val="1"/>
        <charset val="204"/>
      </rPr>
      <t>налоговые льготы по налогу на имущество физических лиц не установлены</t>
    </r>
  </si>
  <si>
    <r>
      <t>МР "Дульдургинский район"</t>
    </r>
    <r>
      <rPr>
        <sz val="11"/>
        <color rgb="FF000000"/>
        <rFont val="Times New Roman"/>
        <family val="1"/>
        <charset val="204"/>
      </rPr>
      <t xml:space="preserve"> налоговые льготы по налогу на имущество физических лиц не установлены</t>
    </r>
  </si>
  <si>
    <r>
      <rPr>
        <b/>
        <sz val="11"/>
        <color indexed="8"/>
        <rFont val="Times New Roman"/>
        <family val="1"/>
        <charset val="204"/>
      </rPr>
      <t>МР "Забайкальский район"</t>
    </r>
    <r>
      <rPr>
        <sz val="11"/>
        <color indexed="8"/>
        <rFont val="Times New Roman"/>
        <family val="1"/>
        <charset val="204"/>
      </rPr>
      <t xml:space="preserve"> налоговые льготы по налогу на имущество физических лиц не установлены</t>
    </r>
  </si>
  <si>
    <t>12.2.</t>
  </si>
  <si>
    <t xml:space="preserve"> совместно проживающих родителей и детей многодетных семей, имеющих в своем составе 3-х и более детей в возрасте до 18 лет, включая усыновленных и принятых под опеку </t>
  </si>
  <si>
    <t>Решение Совета городского поселения от 24.11.2014 №123</t>
  </si>
  <si>
    <t>Постановление администрации городского поселения "Город Краснокаменск" от 07.08.2012 года №919 "Об утверждении порядка оценки бюджетных и налоговых правоотношений, приводящих к изменению доходов бюджета, бюджетной и социальной эффективности льгот, предоставляемых ГП "Город Краснокаменск"</t>
  </si>
  <si>
    <r>
      <t xml:space="preserve">МР "Красночикойский район" </t>
    </r>
    <r>
      <rPr>
        <sz val="11"/>
        <color theme="1"/>
        <rFont val="Times New Roman"/>
        <family val="1"/>
        <charset val="204"/>
      </rPr>
      <t>налоговые льготы по налогу на имущество физических лиц не установлены</t>
    </r>
  </si>
  <si>
    <r>
      <t xml:space="preserve">МР "Кыринский район" </t>
    </r>
    <r>
      <rPr>
        <sz val="11"/>
        <color rgb="FF000000"/>
        <rFont val="Times New Roman"/>
        <family val="1"/>
        <charset val="204"/>
      </rPr>
      <t xml:space="preserve">налоговые льготы по налогу на имущество физических лиц не установлены </t>
    </r>
  </si>
  <si>
    <r>
      <t xml:space="preserve">МР "Могойтуйский район" </t>
    </r>
    <r>
      <rPr>
        <sz val="11"/>
        <color rgb="FF000000"/>
        <rFont val="Times New Roman"/>
        <family val="1"/>
        <charset val="204"/>
      </rPr>
      <t>налоговые льготы по налогу на имущество физических лиц не установлены</t>
    </r>
  </si>
  <si>
    <r>
      <t>МР "Могочинский район"</t>
    </r>
    <r>
      <rPr>
        <sz val="11"/>
        <color rgb="FF000000"/>
        <rFont val="Times New Roman"/>
        <family val="1"/>
        <charset val="204"/>
      </rPr>
      <t xml:space="preserve"> налоговые льготы по налогу на имущество физических лиц не установлены</t>
    </r>
  </si>
  <si>
    <r>
      <t>МР "Нерчинский район"</t>
    </r>
    <r>
      <rPr>
        <sz val="11"/>
        <color theme="1"/>
        <rFont val="Times New Roman"/>
        <family val="1"/>
        <charset val="204"/>
      </rPr>
      <t xml:space="preserve"> налоговые льготы по налогу на имущество физических лиц не установлены</t>
    </r>
  </si>
  <si>
    <r>
      <t xml:space="preserve">МР "Ононский район" </t>
    </r>
    <r>
      <rPr>
        <sz val="11"/>
        <color rgb="FF000000"/>
        <rFont val="Times New Roman"/>
        <family val="1"/>
        <charset val="204"/>
      </rPr>
      <t>налоговые льготы по налогу на имущество физических лиц не установлены</t>
    </r>
  </si>
  <si>
    <r>
      <t>МР "Петровск-Забайкальский район"</t>
    </r>
    <r>
      <rPr>
        <sz val="11"/>
        <color theme="1"/>
        <rFont val="Times New Roman"/>
        <family val="1"/>
        <charset val="204"/>
      </rPr>
      <t xml:space="preserve"> налоговые льготы по налогу на имущество физических лиц не установлены</t>
    </r>
  </si>
  <si>
    <r>
      <t xml:space="preserve">МР "Приаргунский район" </t>
    </r>
    <r>
      <rPr>
        <sz val="11"/>
        <color theme="1"/>
        <rFont val="Times New Roman"/>
        <family val="1"/>
        <charset val="204"/>
      </rPr>
      <t>налоговые льготы по налогу на имущество физических лиц не установлены</t>
    </r>
  </si>
  <si>
    <r>
      <t xml:space="preserve">МР "Сретенский район" </t>
    </r>
    <r>
      <rPr>
        <sz val="11"/>
        <color rgb="FF000000"/>
        <rFont val="Times New Roman"/>
        <family val="1"/>
        <charset val="204"/>
      </rPr>
      <t>налоговые льготы по налогу на имущество физических лиц не установлены</t>
    </r>
  </si>
  <si>
    <r>
      <t xml:space="preserve">МР "Тунгиро-Олекминский район" </t>
    </r>
    <r>
      <rPr>
        <sz val="11"/>
        <color theme="1"/>
        <rFont val="Times New Roman"/>
        <family val="1"/>
        <charset val="204"/>
      </rPr>
      <t>налоговые льготы по налогу на имущество физических лиц не установлены</t>
    </r>
  </si>
  <si>
    <r>
      <t xml:space="preserve">МР "Улётовский район" </t>
    </r>
    <r>
      <rPr>
        <sz val="11"/>
        <color rgb="FF000000"/>
        <rFont val="Times New Roman"/>
        <family val="1"/>
        <charset val="204"/>
      </rPr>
      <t>налоговые льготы по налогу на имущество физических лиц не установлены</t>
    </r>
  </si>
  <si>
    <r>
      <t xml:space="preserve">МР "Хилокский район" </t>
    </r>
    <r>
      <rPr>
        <sz val="11"/>
        <color rgb="FF000000"/>
        <rFont val="Times New Roman"/>
        <family val="1"/>
        <charset val="204"/>
      </rPr>
      <t>налоговые льготы по налогу на имущество физических лиц не установлены</t>
    </r>
  </si>
  <si>
    <r>
      <t>МР "Чернышевский район"</t>
    </r>
    <r>
      <rPr>
        <sz val="11"/>
        <color rgb="FF000000"/>
        <rFont val="Times New Roman"/>
        <family val="1"/>
        <charset val="204"/>
      </rPr>
      <t xml:space="preserve"> налоговые льготы по налогу на имущество физических лиц  не установлены</t>
    </r>
  </si>
  <si>
    <r>
      <t xml:space="preserve">МР "Читинский район" </t>
    </r>
    <r>
      <rPr>
        <sz val="11"/>
        <color theme="1"/>
        <rFont val="Times New Roman"/>
        <family val="1"/>
        <charset val="204"/>
      </rPr>
      <t>налоговые льготы по налогу на имущество физических лиц в районе не установлены</t>
    </r>
  </si>
  <si>
    <r>
      <t xml:space="preserve">МР "Шелопугинский район" </t>
    </r>
    <r>
      <rPr>
        <sz val="11"/>
        <color theme="1"/>
        <rFont val="Times New Roman"/>
        <family val="1"/>
        <charset val="204"/>
      </rPr>
      <t>налоговые льготы по налогу на имущество физических лиц не установлены</t>
    </r>
  </si>
  <si>
    <t>31.2.</t>
  </si>
  <si>
    <t>Решение Совета городского поселения "Первомайское" от 26.11.2014 г. №154 "Об установлении налога на имущество физических лиц"</t>
  </si>
  <si>
    <t>Постановление администрации городского поселения "Первомайское" от 28.07.2017 года № 152 "Об утверждении Порядка осуществления мониторинга и оценки бюджетных и налоговых правоотношений, приводящих к изменению доходов бюджета городского поселения "Первомайское"</t>
  </si>
  <si>
    <r>
      <t>Городской округ "Город Петровск-Забайкальский"</t>
    </r>
    <r>
      <rPr>
        <sz val="11"/>
        <color theme="1"/>
        <rFont val="Times New Roman"/>
        <family val="1"/>
        <charset val="204"/>
      </rPr>
      <t xml:space="preserve"> налоговые льготы по налогу на имущество физических лиц не установлены</t>
    </r>
  </si>
  <si>
    <r>
      <t xml:space="preserve">Городской округ "Город Чита" </t>
    </r>
    <r>
      <rPr>
        <sz val="11"/>
        <color theme="1"/>
        <rFont val="Times New Roman"/>
        <family val="1"/>
        <charset val="204"/>
      </rPr>
      <t>налоговые льготы по налогу на имущество физических лиц не установлены</t>
    </r>
  </si>
  <si>
    <r>
      <t>Городской округ "ЗАТО п. Горный"</t>
    </r>
    <r>
      <rPr>
        <sz val="11"/>
        <color theme="1"/>
        <rFont val="Times New Roman"/>
        <family val="1"/>
        <charset val="204"/>
      </rPr>
      <t xml:space="preserve"> налоговые льготы по налогу на имущество физических лиц не установлены</t>
    </r>
  </si>
  <si>
    <t>Всего по налогу на имущество физических лиц:</t>
  </si>
  <si>
    <t>x</t>
  </si>
  <si>
    <t>Итого по налогу:</t>
  </si>
  <si>
    <t xml:space="preserve">МР "Акшинский район" </t>
  </si>
  <si>
    <t>2.1</t>
  </si>
  <si>
    <t>№11 от 24.11.2014 СП "Курулгинское", №15 от 26.11.2014 СП "Нарасунское"</t>
  </si>
  <si>
    <t>6.1.</t>
  </si>
  <si>
    <t xml:space="preserve">МР "Газимуро-Заводский район" </t>
  </si>
  <si>
    <t xml:space="preserve">МР "Забайкальский район" </t>
  </si>
  <si>
    <t>8.1.</t>
  </si>
  <si>
    <t>МР "Калганский район" налоговые льготы по земельному налогу не установлены</t>
  </si>
  <si>
    <t>11.1.</t>
  </si>
  <si>
    <t>Решение Совета с.п. "Билютуйское" от 22.11.2014 г. №22, Решение Совета с.п. "Верхне-Ульхунское" от 22.11.2014 г. №6, Решение Совета с.п. "Гаваньское" от 22.11.2014 г. №16, Решение Совета с.п. "Кыринское" от 19.11.2014 г. №13, Решение Совета с.п. "Кыринское" от 19.11.2014 г. №13, Решение Совета с.п."Любавинское" от 20.11.2014 г. №1, Решение Совета с.п. "Михайло-Павловское" от 24.11.2014 г. №14, Решение Совета с.п. "Тарбальджейское" от 20.11.2014 г. №22, Решение Совета с.п. "Хапчерангинское" от 24.11.2014 г. №48, Решение Совета с.п. "Ульхун-Партионское" от 25.11.2014 г. №19, Решение Совета с.п. "Мангутское" от 24.11.2014 г. №90,  Решение Совета с.п. "Мордойское" от 20.11.2014 г. №29</t>
  </si>
  <si>
    <t xml:space="preserve">МР "Могойтуйский район" </t>
  </si>
  <si>
    <t>17.1.</t>
  </si>
  <si>
    <t>МР "Нерчинский район"</t>
  </si>
  <si>
    <t>20.1</t>
  </si>
  <si>
    <t>21.1</t>
  </si>
  <si>
    <t>МР "Петровск-Забайкальский район"</t>
  </si>
  <si>
    <t xml:space="preserve">МР "Улётовский район" </t>
  </si>
  <si>
    <t>26.1</t>
  </si>
  <si>
    <t>29.1</t>
  </si>
  <si>
    <t xml:space="preserve">МР "Читинский район" </t>
  </si>
  <si>
    <t>31.1</t>
  </si>
  <si>
    <t xml:space="preserve">Ветераны и инвалиды Великой Отечественной войны,инвалиды с детства, инвалиды I, II, III группы
</t>
  </si>
  <si>
    <t>Инвалиды второй,  третьей степени, инвалиды детства, ветераны инвалиды Великой отечественной войны и ветераны боевых действий, об освобождении пенсионеров от уплаты земельного налога,об освобождении потребительских гаражных кооперативов</t>
  </si>
  <si>
    <t>5.1</t>
  </si>
  <si>
    <t>4.2</t>
  </si>
  <si>
    <t xml:space="preserve">МР "Балейский район" </t>
  </si>
  <si>
    <t xml:space="preserve">многодетные семьи, пенсионеры по старости, ветераны БД, инвалиды I группы, совместно проживающих родителей и детей многодетных семей, имеющих в своем составе 3-х и более детей в возрасте до 18 лет, включая усыновленных и принятых под опеку </t>
  </si>
  <si>
    <t xml:space="preserve">МР "Карымский район" </t>
  </si>
  <si>
    <t>11.2</t>
  </si>
  <si>
    <t>16.2</t>
  </si>
  <si>
    <t>МР "Тунгокоченский район"</t>
  </si>
  <si>
    <t>25.2</t>
  </si>
  <si>
    <t>29.2</t>
  </si>
  <si>
    <t>34.2</t>
  </si>
  <si>
    <r>
      <t>МР "Нерчинско-Заводский район"</t>
    </r>
    <r>
      <rPr>
        <sz val="11"/>
        <color theme="1"/>
        <rFont val="Times New Roman"/>
        <family val="1"/>
        <charset val="204"/>
      </rPr>
      <t xml:space="preserve"> налоговые льготы по налогу на имущество физических лиц не установлены</t>
    </r>
    <r>
      <rPr>
        <b/>
        <sz val="11"/>
        <color theme="1"/>
        <rFont val="Times New Roman"/>
        <family val="1"/>
        <charset val="204"/>
      </rPr>
      <t xml:space="preserve">
</t>
    </r>
  </si>
  <si>
    <r>
      <t>МР "Оловяннинский район"</t>
    </r>
    <r>
      <rPr>
        <sz val="11"/>
        <color rgb="FF000000"/>
        <rFont val="Times New Roman"/>
        <family val="1"/>
        <charset val="204"/>
      </rPr>
      <t xml:space="preserve"> налоговые льготы по налогу на имущество физических лиц не установлены</t>
    </r>
  </si>
  <si>
    <r>
      <t xml:space="preserve">МР "Калганский район" </t>
    </r>
    <r>
      <rPr>
        <sz val="11"/>
        <color rgb="FF000000"/>
        <rFont val="Times New Roman"/>
        <family val="1"/>
        <charset val="204"/>
      </rPr>
      <t>налоговые льготы по налогу на имущество физических лиц не установлены</t>
    </r>
  </si>
  <si>
    <r>
      <t>МР "Каларский район"</t>
    </r>
    <r>
      <rPr>
        <sz val="11"/>
        <color indexed="8"/>
        <rFont val="Times New Roman"/>
        <family val="1"/>
        <charset val="204"/>
      </rPr>
      <t xml:space="preserve"> налоговые льготы по налогу на имущество физических лиц не установлены</t>
    </r>
  </si>
  <si>
    <t>Результаты оценки эффективности налоговых льгот (эффективна/ не эффективна)</t>
  </si>
  <si>
    <t>не эффективна</t>
  </si>
  <si>
    <t>МР "Город Краснокаменск и Краснокаменский район"</t>
  </si>
  <si>
    <t>Постановление администрации муниципального района 27.07.2012 года № 478 "Акшинский район" "Об утверждении Порядка осуществления мониторинга и оценки бюджет-ных и налоговых правоотношений, приводящих к изменению доходов бюджета"</t>
  </si>
  <si>
    <t>13 нормативных правовых актов, приятых администрациями поселений</t>
  </si>
  <si>
    <t>7 нормативных правовых актов, приятых администрациями поселений</t>
  </si>
  <si>
    <t>Постановление администрации муниципального района "Читинский район" от 27.01.2012 №155 "Об утверждении Порядка осуществления мониторинга и оценка бюджетных и налоговых правоотношений, приводящих к изменению доходов консолидированного бюджета"</t>
  </si>
  <si>
    <t>Проект НПА разработан</t>
  </si>
  <si>
    <t>Постановление администрации городского округа "Город Чита" от 16.01.2007 № 5 "Об утверждении Порядка оценки бюджетной и социальной эффективности предоставляемых (планируемых к предоставлению) льгот по местным налогам"</t>
  </si>
  <si>
    <t>9 нормативных правовых актов, приятых администрациями поселений</t>
  </si>
  <si>
    <t>14 нормативных правовых актов, приятых администрациями поселений</t>
  </si>
  <si>
    <t>МР "Каларский район"  налоговые льготы по земельному налогу не установлены</t>
  </si>
  <si>
    <t>отчетный год (2018)</t>
  </si>
  <si>
    <t>текущий финансовый год (2019)</t>
  </si>
  <si>
    <t>первый год планового периода (2020)</t>
  </si>
  <si>
    <t>второй год планового периода (2021)</t>
  </si>
  <si>
    <t>2018 год</t>
  </si>
  <si>
    <t xml:space="preserve"> не востребована</t>
  </si>
  <si>
    <r>
      <t>Городской округ "Город Петровск-Забайкальский"</t>
    </r>
    <r>
      <rPr>
        <sz val="11"/>
        <color theme="1"/>
        <rFont val="Times New Roman"/>
        <family val="1"/>
        <charset val="204"/>
      </rPr>
      <t xml:space="preserve">  налоговые льготы по земельному налогу не установлены</t>
    </r>
  </si>
  <si>
    <r>
      <t xml:space="preserve">МР "Сретенский район"  </t>
    </r>
    <r>
      <rPr>
        <sz val="11"/>
        <color rgb="FF000000"/>
        <rFont val="Times New Roman"/>
        <family val="1"/>
        <charset val="204"/>
      </rPr>
      <t>налоговые льготы по земельному налогу не установлены</t>
    </r>
  </si>
  <si>
    <t>5.2</t>
  </si>
  <si>
    <t>освобождение от уплаты суммы налог</t>
  </si>
  <si>
    <t>10.2</t>
  </si>
  <si>
    <t>15 нормативных правовых актов, принятых администрациями поселений</t>
  </si>
  <si>
    <t>15.1</t>
  </si>
  <si>
    <t>1.1</t>
  </si>
  <si>
    <t>28.1</t>
  </si>
  <si>
    <t>32.1</t>
  </si>
  <si>
    <t>34.1</t>
  </si>
  <si>
    <t>18.2</t>
  </si>
  <si>
    <t>22.2</t>
  </si>
  <si>
    <t xml:space="preserve">Организации - резиденты территории опережающего социально-экономического развития, основным видом экономической деятельности которых является добыча полезных ископаемых, или лесозаготовки, или распиловка и строгание древесины, за исключением организаций - резидентов территории опережающего социально-экономического развития, указанных в пункте 12 статьи 4 Закона Забайкальского края № 72-ЗЗК, в отношении имущества, созданного и (или) приобретенного (не входящего до приобретения в состав налоговой базы иных налогоплательщиков) для осуществления деятельности, предусмотренной соглашением об осуществлении деятельности на территории опережающего социально-экономического развития, используемого для осуществления указанной деятельности, расположенного на территории опережающего социально-экономического развития, впервые принятого на бухгалтерский учет в качестве объекта основных средств после даты включения налогоплательщика в реестр резидентов территории опережающего социально-экономического развития
</t>
  </si>
  <si>
    <t xml:space="preserve">снижение на 1,9% в течение 5 налоговых периодов начиная с налогового периода, в котором указанное имущество принято на бухгалтерский учет в качестве объекта основных средств, и снижение на 0,9%  в течение следующих 5 налоговых периодов.
</t>
  </si>
  <si>
    <t xml:space="preserve">Организации - резиденты территории опережающего социально-экономического развития, создаваемой на территории монопрофильного муниципального образования Забайкальского края (моногорода), - в отношении объектов недвижимого имущества, вновь построенных и введенных в эксплуатацию в целях реализации на территории опережающего социально-экономического развития инвестиционных проектов и расположенных на данной территории опережающего социально-экономического развития
</t>
  </si>
  <si>
    <t>Закон Забайкальского края от 20.11.2008 года № 72-ЗЗК ( ред. от 27.10.2016, ред. от 21.06.2019) "О налоге на имущество организаций"</t>
  </si>
  <si>
    <t xml:space="preserve">Закон Забайкальского края от 20.11.2008 года № 72-ЗЗК (ред. от 21.06.2019) "О налоге на имущество организаций </t>
  </si>
  <si>
    <t>Закон Забайкальского края  от 01.04.2014г. №946-ЗЗК 
(в ред. 21.06.2019)
"Об установлении пониженных ставок налога на прибыль организаций отдельным категориям налогоплательщиков в части сумм налога на прибыль организаций, зачисляемых в бюджет Забайкальского края</t>
  </si>
  <si>
    <t xml:space="preserve">организации, имеющие имущество, признаваемое объектом налогообложения в соответствии со статьей 374 НК РФ определяемая исходя из кадастровой стоимости объектов недвижимого имущества налоговая база в отношении одного объекта недвижимого имущества по выбору налогоплательщика уменьшается на величину кадастровой стоимости 150 квадратных метров площади этого объекта недвижимого имущества.
</t>
  </si>
  <si>
    <t xml:space="preserve">Организации, получившие статус резидента территории опережающего социально-экономического развития в соответствии с Федеральным законом от 29 декабря 2014 года № 473-ФЗ "О территориях опережающего социально-экономического развития в Российской Федерации", за исключением организаций - резидентов территории опережающего социально-экономического развития, указанных в частях 3(3) и 4 статьи 1 настоящего Закона
</t>
  </si>
  <si>
    <t xml:space="preserve">освобождение от уплаты налога в течении 5 налоговых периодов начиная с налогового периода, в котором в соответствии с данными налогового учета была получена первая прибыль от деятельности, осуществляемой при исполнении соглашений об осуществлении деятельности на территории опережающего социально-экономического развития, и снижение на 7% в течении следующих 5 налоговых периодов
</t>
  </si>
  <si>
    <t xml:space="preserve">Организации - резиденты территории опережающего социально-экономического развития, основным видом экономической деятельности которых является добыча полезных ископаемых, или лесозаготовки, или распиловка и строгание древесины, за исключением организаций - резидентов территории опережающего социально-экономического развития, указанных в части 4 статьи 1 настоящего Закона 
</t>
  </si>
  <si>
    <t xml:space="preserve">снижение на 15% в течение 5 налоговых периодов начиная с налогового периода, в котором в соответствии с данными налогового учета была получена первая прибыль от деятельности, осуществляемой при исполнении соглашений об осуществлении деятельности на территории опережающего социально-экономического развития, и снижение на 7% в течение следующих 5 налоговых периодов
</t>
  </si>
  <si>
    <t xml:space="preserve">Организации, получившие статус резидента территории опережающего социально-экономического развития в соответствии с Федеральным законом от 29 декабря 2014 года №473-ФЗ "О территориях опережающего социально-экономического развития в Российской Федерации", за исключением организаций - резидентов территории опережающего социально-экономического развития, указанных в части 8  статьи 1 настоящего Закона и в пункте 12 статьи 4 настоящего Закона, в отношении имущества, созданного и (или) приобретенного (не входящего до приобретения в состав налоговой базы иных налогоплательщиков)  для осуществления деятельности, предусмотренной соглашением об осуществлении деятельности на территории опережающего социально-экономического развития, используемого для осуществления указанной деятельности, расположенного на территории опережающего социально-экономического развития, впервые принятого на бухгалтерский учет в качестве объекта основных средств после даты включения налогоплательщика в реестр резидентов территории опережающего социально-экономического развития
</t>
  </si>
  <si>
    <t xml:space="preserve">освобождаются от уплаты налога в течение 5 налоговых периодов начиная с налогового периода, в котором указанное имущество принято на бухгалтерский учет в качестве объекта основных средств, снижение на 1,1 процента в течение следующих 5 налоговых периодов. 
</t>
  </si>
  <si>
    <t>Раздел B-
Добыча полезных ископаемых; 02.2- Лесозаготовки; 16.1- Распиловка и строгание древесины</t>
  </si>
  <si>
    <t xml:space="preserve">01-Растениеводство и животноводство, охота и предоставление соответствующих услуг в этих областях; 02-Лесоводство и лесозаготовки; 05-Добыча угля; 07-Добыча металлических руд; 10-Производство пищевых продуктов; 16-Обработка древесины и производство изделий из дерева и пробки, кроме мебели, производство изделий из соломки и материалов для плетения; 17-Производство бумаги и бумажных изделий; 19-Производство кокса и нефтепродуктов; 20-Производство химических веществ и химических продуктов; 23-Производство прочей неметаллической минеральной продукции; 25-Производство готовых металлических изделий, кроме машин и оборудования; 28-Производство машин и оборудования, не включенных в другие группировки; 35-Обеспечение электрической энергией, газом и паром; кондиционирование воздуха; 37-Сбор и обработка сточных вод; 38-Сбор, обработка и утилизация отходов; обработка вторичного сырья; 41-Строительство зданий; 42-Строительство инженерных сооружений; 43-Работы строительные специализированные; 49-Деятельность сухопутного и трубопроводного транспорта; 50-Деятельность водного транспорта; 51-Деятельность воздушного и космического транспорта; 52-Складское хозяйство и вспомогательная транспортная деятельность; 68-Операции с недвижимым имуществом; 71-Деятельность в области архитектуры и инженерно-технического проектирования; технических испытаний, исследований и анализа
</t>
  </si>
  <si>
    <t xml:space="preserve">Организации - участники региональных инвестиционных проектов Забайкальского края, включенных в реестр участников региональных инвестиционных проектов Забайкальского края  </t>
  </si>
  <si>
    <t>Организации - участники региональных инвестиционных проектов Забайкальского края, включенных в реестр участников региональных инвестиционных проектов Забайкальского края, реализующие региональные инвестиционные проекты Забайкальского края с объемом капитальных вложений в соответствии с инвестиционной декларацией не менее 30 млрд. рублей</t>
  </si>
  <si>
    <t xml:space="preserve">Участники региональных инвестиционных проектов Забайкальского края - в отношении имущества, созданного и (или) приобретенного в ходе реализации указанного инвестиционного проекта  и предназначенного для его реализации </t>
  </si>
  <si>
    <t xml:space="preserve">Участники региональных инвестиционных проектов Забайкальского края с объемом капитальных вложений в соответствии с инвестиционной декларацией не менее 30 млрд. рублей 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</si>
</sst>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24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38">
    <xf numFmtId="0" fontId="0" fillId="0" borderId="0"/>
    <xf numFmtId="0" fontId="4" fillId="0" borderId="0"/>
    <xf numFmtId="0" fontId="3" fillId="0" borderId="0"/>
    <xf numFmtId="9" fontId="4" fillId="0" borderId="0" applyFont="0" applyFill="0" applyBorder="0" applyAlignment="0" applyProtection="0"/>
    <xf numFmtId="0" fontId="3" fillId="0" borderId="0"/>
    <xf numFmtId="164" fontId="4" fillId="0" borderId="0" applyFont="0" applyFill="0" applyBorder="0" applyAlignment="0" applyProtection="0"/>
    <xf numFmtId="0" fontId="4" fillId="0" borderId="0"/>
    <xf numFmtId="0" fontId="2" fillId="0" borderId="0"/>
    <xf numFmtId="0" fontId="12" fillId="0" borderId="0"/>
    <xf numFmtId="0" fontId="2" fillId="0" borderId="0"/>
    <xf numFmtId="0" fontId="1" fillId="0" borderId="0"/>
    <xf numFmtId="0" fontId="4" fillId="0" borderId="10" applyNumberFormat="0">
      <alignment horizontal="right"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5" fillId="0" borderId="0" applyFont="0" applyFill="0" applyBorder="0" applyAlignment="0" applyProtection="0"/>
  </cellStyleXfs>
  <cellXfs count="386">
    <xf numFmtId="0" fontId="0" fillId="0" borderId="0" xfId="0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/>
    <xf numFmtId="0" fontId="5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wrapText="1"/>
    </xf>
    <xf numFmtId="0" fontId="6" fillId="3" borderId="1" xfId="0" applyFont="1" applyFill="1" applyBorder="1" applyAlignment="1">
      <alignment wrapText="1"/>
    </xf>
    <xf numFmtId="0" fontId="6" fillId="3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wrapText="1"/>
    </xf>
    <xf numFmtId="0" fontId="6" fillId="2" borderId="0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/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vertical="top" wrapText="1"/>
    </xf>
    <xf numFmtId="0" fontId="16" fillId="0" borderId="1" xfId="0" applyFont="1" applyFill="1" applyBorder="1"/>
    <xf numFmtId="0" fontId="16" fillId="0" borderId="1" xfId="0" applyFont="1" applyFill="1" applyBorder="1" applyAlignment="1">
      <alignment vertical="top"/>
    </xf>
    <xf numFmtId="0" fontId="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/>
    </xf>
    <xf numFmtId="0" fontId="16" fillId="4" borderId="1" xfId="0" applyFont="1" applyFill="1" applyBorder="1" applyAlignment="1">
      <alignment horizontal="center"/>
    </xf>
    <xf numFmtId="0" fontId="16" fillId="4" borderId="1" xfId="0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10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vertical="top"/>
    </xf>
    <xf numFmtId="0" fontId="6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center" vertical="top"/>
    </xf>
    <xf numFmtId="0" fontId="6" fillId="4" borderId="1" xfId="0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 shrinkToFit="1"/>
    </xf>
    <xf numFmtId="0" fontId="17" fillId="0" borderId="7" xfId="0" applyFont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 wrapText="1" shrinkToFit="1"/>
    </xf>
    <xf numFmtId="0" fontId="6" fillId="0" borderId="1" xfId="0" applyFont="1" applyFill="1" applyBorder="1" applyAlignment="1">
      <alignment wrapText="1" shrinkToFit="1"/>
    </xf>
    <xf numFmtId="0" fontId="6" fillId="0" borderId="1" xfId="0" applyFont="1" applyFill="1" applyBorder="1" applyAlignment="1">
      <alignment horizontal="left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wrapText="1"/>
    </xf>
    <xf numFmtId="0" fontId="17" fillId="0" borderId="1" xfId="0" applyFont="1" applyBorder="1" applyAlignment="1">
      <alignment vertical="top" wrapText="1"/>
    </xf>
    <xf numFmtId="0" fontId="17" fillId="0" borderId="1" xfId="0" applyFont="1" applyFill="1" applyBorder="1" applyAlignment="1">
      <alignment horizontal="left" vertical="top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top"/>
    </xf>
    <xf numFmtId="9" fontId="11" fillId="0" borderId="1" xfId="0" applyNumberFormat="1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top" wrapText="1"/>
    </xf>
    <xf numFmtId="0" fontId="17" fillId="0" borderId="1" xfId="0" applyFont="1" applyFill="1" applyBorder="1" applyAlignment="1">
      <alignment horizontal="left" vertical="top"/>
    </xf>
    <xf numFmtId="0" fontId="17" fillId="0" borderId="1" xfId="0" applyFont="1" applyFill="1" applyBorder="1" applyAlignment="1">
      <alignment horizontal="center" vertical="top"/>
    </xf>
    <xf numFmtId="0" fontId="19" fillId="4" borderId="1" xfId="0" applyFont="1" applyFill="1" applyBorder="1" applyAlignment="1">
      <alignment horizontal="left" vertical="top"/>
    </xf>
    <xf numFmtId="0" fontId="19" fillId="4" borderId="1" xfId="0" applyFont="1" applyFill="1" applyBorder="1" applyAlignment="1">
      <alignment horizontal="left" vertical="top" wrapText="1"/>
    </xf>
    <xf numFmtId="0" fontId="19" fillId="4" borderId="1" xfId="0" applyFont="1" applyFill="1" applyBorder="1" applyAlignment="1">
      <alignment horizontal="center" vertical="top"/>
    </xf>
    <xf numFmtId="0" fontId="17" fillId="4" borderId="1" xfId="0" applyFont="1" applyFill="1" applyBorder="1" applyAlignment="1">
      <alignment horizontal="left" vertical="center"/>
    </xf>
    <xf numFmtId="0" fontId="17" fillId="4" borderId="1" xfId="0" applyFont="1" applyFill="1" applyBorder="1" applyAlignment="1">
      <alignment horizontal="center" vertical="center"/>
    </xf>
    <xf numFmtId="0" fontId="17" fillId="0" borderId="0" xfId="0" applyFont="1" applyAlignment="1">
      <alignment horizontal="left" vertical="top" wrapText="1"/>
    </xf>
    <xf numFmtId="0" fontId="17" fillId="2" borderId="5" xfId="0" applyFont="1" applyFill="1" applyBorder="1" applyAlignment="1">
      <alignment vertical="top" wrapText="1"/>
    </xf>
    <xf numFmtId="0" fontId="17" fillId="2" borderId="5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8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/>
    <xf numFmtId="3" fontId="6" fillId="0" borderId="0" xfId="0" applyNumberFormat="1" applyFont="1" applyFill="1" applyBorder="1" applyAlignment="1">
      <alignment wrapText="1"/>
    </xf>
    <xf numFmtId="0" fontId="7" fillId="0" borderId="4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center" vertical="top"/>
    </xf>
    <xf numFmtId="0" fontId="16" fillId="4" borderId="4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/>
    </xf>
    <xf numFmtId="0" fontId="1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left" vertical="top" wrapText="1" shrinkToFit="1"/>
    </xf>
    <xf numFmtId="0" fontId="17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left" vertical="top" wrapText="1" shrinkToFit="1"/>
    </xf>
    <xf numFmtId="0" fontId="6" fillId="0" borderId="1" xfId="0" applyFont="1" applyFill="1" applyBorder="1" applyAlignment="1">
      <alignment vertical="top" wrapText="1" shrinkToFit="1"/>
    </xf>
    <xf numFmtId="49" fontId="6" fillId="0" borderId="2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left" wrapText="1"/>
    </xf>
    <xf numFmtId="0" fontId="19" fillId="0" borderId="1" xfId="0" applyFont="1" applyFill="1" applyBorder="1" applyAlignment="1">
      <alignment horizontal="left" vertical="top" wrapText="1"/>
    </xf>
    <xf numFmtId="49" fontId="17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0" fontId="17" fillId="2" borderId="4" xfId="0" applyFont="1" applyFill="1" applyBorder="1" applyAlignment="1">
      <alignment horizontal="left" vertical="top" wrapText="1" shrinkToFit="1"/>
    </xf>
    <xf numFmtId="0" fontId="11" fillId="2" borderId="4" xfId="0" applyNumberFormat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top"/>
    </xf>
    <xf numFmtId="49" fontId="17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top" wrapText="1"/>
    </xf>
    <xf numFmtId="49" fontId="16" fillId="0" borderId="1" xfId="0" applyNumberFormat="1" applyFont="1" applyFill="1" applyBorder="1" applyAlignment="1">
      <alignment horizontal="center" vertical="top"/>
    </xf>
    <xf numFmtId="49" fontId="17" fillId="0" borderId="2" xfId="0" applyNumberFormat="1" applyFont="1" applyFill="1" applyBorder="1" applyAlignment="1">
      <alignment horizontal="center" vertical="top"/>
    </xf>
    <xf numFmtId="0" fontId="11" fillId="0" borderId="1" xfId="0" applyFont="1" applyBorder="1" applyAlignment="1">
      <alignment horizontal="center" vertical="top" wrapText="1"/>
    </xf>
    <xf numFmtId="0" fontId="6" fillId="4" borderId="3" xfId="0" applyFont="1" applyFill="1" applyBorder="1" applyAlignment="1">
      <alignment horizontal="left" vertical="top" wrapText="1"/>
    </xf>
    <xf numFmtId="0" fontId="7" fillId="4" borderId="3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0" fontId="6" fillId="4" borderId="4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left" vertical="top"/>
    </xf>
    <xf numFmtId="0" fontId="16" fillId="4" borderId="4" xfId="0" applyFont="1" applyFill="1" applyBorder="1" applyAlignment="1">
      <alignment horizontal="left" vertical="top"/>
    </xf>
    <xf numFmtId="0" fontId="16" fillId="4" borderId="4" xfId="0" applyFont="1" applyFill="1" applyBorder="1" applyAlignment="1">
      <alignment horizontal="center" vertical="top"/>
    </xf>
    <xf numFmtId="0" fontId="16" fillId="4" borderId="1" xfId="0" applyFont="1" applyFill="1" applyBorder="1" applyAlignment="1">
      <alignment horizontal="left" vertical="top"/>
    </xf>
    <xf numFmtId="0" fontId="16" fillId="4" borderId="1" xfId="0" applyFont="1" applyFill="1" applyBorder="1" applyAlignment="1">
      <alignment horizontal="center" vertical="top"/>
    </xf>
    <xf numFmtId="0" fontId="16" fillId="4" borderId="1" xfId="0" applyFont="1" applyFill="1" applyBorder="1" applyAlignment="1">
      <alignment horizontal="left" vertical="top" wrapText="1"/>
    </xf>
    <xf numFmtId="0" fontId="6" fillId="4" borderId="4" xfId="0" applyFont="1" applyFill="1" applyBorder="1" applyAlignment="1">
      <alignment horizontal="left" vertical="top"/>
    </xf>
    <xf numFmtId="0" fontId="6" fillId="4" borderId="4" xfId="0" applyFont="1" applyFill="1" applyBorder="1" applyAlignment="1">
      <alignment horizontal="center" vertical="top"/>
    </xf>
    <xf numFmtId="0" fontId="6" fillId="4" borderId="3" xfId="0" applyFont="1" applyFill="1" applyBorder="1" applyAlignment="1">
      <alignment horizontal="left" vertical="top"/>
    </xf>
    <xf numFmtId="0" fontId="6" fillId="4" borderId="3" xfId="0" applyFont="1" applyFill="1" applyBorder="1" applyAlignment="1">
      <alignment vertical="top"/>
    </xf>
    <xf numFmtId="0" fontId="17" fillId="4" borderId="7" xfId="0" applyFont="1" applyFill="1" applyBorder="1" applyAlignment="1">
      <alignment horizontal="left" vertical="center" wrapText="1"/>
    </xf>
    <xf numFmtId="0" fontId="17" fillId="4" borderId="7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left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0" fontId="17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/>
    </xf>
    <xf numFmtId="0" fontId="16" fillId="4" borderId="4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center" vertical="top" wrapText="1"/>
    </xf>
    <xf numFmtId="0" fontId="19" fillId="4" borderId="4" xfId="0" applyFont="1" applyFill="1" applyBorder="1" applyAlignment="1">
      <alignment horizontal="center" vertical="top"/>
    </xf>
    <xf numFmtId="0" fontId="11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wrapText="1"/>
    </xf>
    <xf numFmtId="0" fontId="16" fillId="4" borderId="8" xfId="0" applyFont="1" applyFill="1" applyBorder="1" applyAlignment="1">
      <alignment horizontal="left"/>
    </xf>
    <xf numFmtId="0" fontId="16" fillId="4" borderId="8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 wrapText="1"/>
    </xf>
    <xf numFmtId="1" fontId="16" fillId="0" borderId="1" xfId="0" applyNumberFormat="1" applyFont="1" applyFill="1" applyBorder="1" applyAlignment="1">
      <alignment horizontal="center" vertical="center" wrapText="1"/>
    </xf>
    <xf numFmtId="1" fontId="16" fillId="4" borderId="1" xfId="0" applyNumberFormat="1" applyFont="1" applyFill="1" applyBorder="1" applyAlignment="1">
      <alignment horizontal="center" vertical="center"/>
    </xf>
    <xf numFmtId="3" fontId="17" fillId="0" borderId="1" xfId="37" applyNumberFormat="1" applyFont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1" fontId="6" fillId="4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17" fillId="4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49" fontId="17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19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left" vertical="center"/>
    </xf>
    <xf numFmtId="0" fontId="17" fillId="4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/>
    </xf>
    <xf numFmtId="3" fontId="6" fillId="2" borderId="1" xfId="0" applyNumberFormat="1" applyFont="1" applyFill="1" applyBorder="1" applyAlignment="1">
      <alignment horizontal="center" vertical="center" wrapText="1"/>
    </xf>
    <xf numFmtId="3" fontId="6" fillId="2" borderId="0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49" fontId="17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left" vertical="top" wrapText="1"/>
    </xf>
    <xf numFmtId="3" fontId="17" fillId="3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left"/>
    </xf>
    <xf numFmtId="0" fontId="17" fillId="3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vertical="top" wrapText="1"/>
    </xf>
    <xf numFmtId="0" fontId="6" fillId="4" borderId="3" xfId="0" applyFont="1" applyFill="1" applyBorder="1" applyAlignment="1">
      <alignment vertical="top" wrapText="1"/>
    </xf>
    <xf numFmtId="0" fontId="6" fillId="4" borderId="2" xfId="0" applyFont="1" applyFill="1" applyBorder="1" applyAlignment="1">
      <alignment vertical="top"/>
    </xf>
    <xf numFmtId="0" fontId="16" fillId="0" borderId="4" xfId="0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vertical="top"/>
    </xf>
    <xf numFmtId="0" fontId="16" fillId="4" borderId="3" xfId="0" applyFont="1" applyFill="1" applyBorder="1" applyAlignment="1">
      <alignment vertical="top"/>
    </xf>
    <xf numFmtId="0" fontId="16" fillId="4" borderId="2" xfId="0" applyFont="1" applyFill="1" applyBorder="1" applyAlignment="1">
      <alignment vertical="top" wrapText="1"/>
    </xf>
    <xf numFmtId="0" fontId="16" fillId="4" borderId="3" xfId="0" applyFont="1" applyFill="1" applyBorder="1" applyAlignment="1">
      <alignment vertical="top" wrapText="1"/>
    </xf>
    <xf numFmtId="0" fontId="16" fillId="4" borderId="1" xfId="0" applyFont="1" applyFill="1" applyBorder="1" applyAlignment="1">
      <alignment horizontal="center" vertical="top" wrapText="1"/>
    </xf>
    <xf numFmtId="0" fontId="16" fillId="4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wrapText="1"/>
    </xf>
    <xf numFmtId="49" fontId="17" fillId="0" borderId="5" xfId="0" applyNumberFormat="1" applyFont="1" applyFill="1" applyBorder="1" applyAlignment="1">
      <alignment horizontal="center" vertical="top" wrapText="1"/>
    </xf>
    <xf numFmtId="49" fontId="17" fillId="0" borderId="7" xfId="0" applyNumberFormat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4" borderId="2" xfId="0" applyFont="1" applyFill="1" applyBorder="1" applyAlignment="1">
      <alignment horizontal="left" vertical="top" wrapText="1"/>
    </xf>
    <xf numFmtId="0" fontId="17" fillId="4" borderId="3" xfId="0" applyFont="1" applyFill="1" applyBorder="1" applyAlignment="1">
      <alignment horizontal="left" vertical="top" wrapText="1"/>
    </xf>
    <xf numFmtId="0" fontId="19" fillId="0" borderId="3" xfId="0" applyFont="1" applyFill="1" applyBorder="1" applyAlignment="1">
      <alignment horizontal="left" vertical="top" wrapText="1"/>
    </xf>
    <xf numFmtId="0" fontId="19" fillId="0" borderId="4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left" wrapText="1"/>
    </xf>
    <xf numFmtId="0" fontId="7" fillId="0" borderId="4" xfId="0" applyFont="1" applyFill="1" applyBorder="1" applyAlignment="1">
      <alignment horizontal="left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19" fillId="0" borderId="2" xfId="0" applyFont="1" applyFill="1" applyBorder="1" applyAlignment="1">
      <alignment horizontal="left" vertical="top" wrapText="1"/>
    </xf>
    <xf numFmtId="49" fontId="6" fillId="0" borderId="5" xfId="0" applyNumberFormat="1" applyFont="1" applyFill="1" applyBorder="1" applyAlignment="1">
      <alignment horizontal="center" vertical="top"/>
    </xf>
    <xf numFmtId="49" fontId="6" fillId="0" borderId="7" xfId="0" applyNumberFormat="1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left" wrapText="1"/>
    </xf>
    <xf numFmtId="0" fontId="16" fillId="0" borderId="3" xfId="0" applyFont="1" applyFill="1" applyBorder="1" applyAlignment="1">
      <alignment horizontal="left" wrapText="1"/>
    </xf>
    <xf numFmtId="0" fontId="16" fillId="0" borderId="4" xfId="0" applyFont="1" applyFill="1" applyBorder="1" applyAlignment="1">
      <alignment horizontal="left" wrapText="1"/>
    </xf>
    <xf numFmtId="0" fontId="18" fillId="0" borderId="3" xfId="0" applyFont="1" applyFill="1" applyBorder="1" applyAlignment="1">
      <alignment horizontal="left"/>
    </xf>
    <xf numFmtId="0" fontId="18" fillId="0" borderId="4" xfId="0" applyFont="1" applyFill="1" applyBorder="1" applyAlignment="1">
      <alignment horizontal="left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6" fillId="4" borderId="2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top"/>
    </xf>
    <xf numFmtId="0" fontId="6" fillId="4" borderId="1" xfId="0" applyFont="1" applyFill="1" applyBorder="1" applyAlignment="1">
      <alignment horizontal="left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/>
    </xf>
    <xf numFmtId="49" fontId="17" fillId="0" borderId="1" xfId="0" applyNumberFormat="1" applyFont="1" applyBorder="1" applyAlignment="1">
      <alignment horizontal="center" vertical="top"/>
    </xf>
    <xf numFmtId="0" fontId="17" fillId="0" borderId="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top" wrapText="1"/>
    </xf>
    <xf numFmtId="0" fontId="17" fillId="0" borderId="14" xfId="0" applyFont="1" applyBorder="1" applyAlignment="1">
      <alignment horizontal="center" vertical="top" wrapText="1"/>
    </xf>
    <xf numFmtId="0" fontId="17" fillId="0" borderId="11" xfId="0" applyFont="1" applyBorder="1" applyAlignment="1">
      <alignment horizontal="center" vertical="top" wrapText="1"/>
    </xf>
    <xf numFmtId="0" fontId="17" fillId="4" borderId="2" xfId="0" applyFont="1" applyFill="1" applyBorder="1" applyAlignment="1">
      <alignment horizontal="left" vertical="center"/>
    </xf>
    <xf numFmtId="0" fontId="17" fillId="4" borderId="3" xfId="0" applyFont="1" applyFill="1" applyBorder="1" applyAlignment="1">
      <alignment horizontal="left" vertical="center"/>
    </xf>
    <xf numFmtId="0" fontId="17" fillId="4" borderId="4" xfId="0" applyFont="1" applyFill="1" applyBorder="1" applyAlignment="1">
      <alignment horizontal="left" vertical="center"/>
    </xf>
    <xf numFmtId="0" fontId="17" fillId="3" borderId="2" xfId="0" applyFont="1" applyFill="1" applyBorder="1" applyAlignment="1">
      <alignment horizontal="center"/>
    </xf>
    <xf numFmtId="0" fontId="17" fillId="3" borderId="3" xfId="0" applyFont="1" applyFill="1" applyBorder="1" applyAlignment="1">
      <alignment horizontal="center"/>
    </xf>
    <xf numFmtId="0" fontId="17" fillId="3" borderId="4" xfId="0" applyFont="1" applyFill="1" applyBorder="1" applyAlignment="1">
      <alignment horizontal="center"/>
    </xf>
    <xf numFmtId="0" fontId="19" fillId="0" borderId="3" xfId="0" applyFont="1" applyFill="1" applyBorder="1" applyAlignment="1">
      <alignment horizontal="left" vertical="top"/>
    </xf>
    <xf numFmtId="0" fontId="19" fillId="0" borderId="4" xfId="0" applyFont="1" applyFill="1" applyBorder="1" applyAlignment="1">
      <alignment horizontal="left" vertical="top"/>
    </xf>
    <xf numFmtId="0" fontId="19" fillId="0" borderId="1" xfId="0" applyFont="1" applyFill="1" applyBorder="1" applyAlignment="1">
      <alignment horizontal="left" vertical="top" wrapText="1"/>
    </xf>
    <xf numFmtId="0" fontId="17" fillId="4" borderId="2" xfId="0" applyFont="1" applyFill="1" applyBorder="1" applyAlignment="1">
      <alignment horizontal="left" vertical="top"/>
    </xf>
    <xf numFmtId="0" fontId="17" fillId="4" borderId="3" xfId="0" applyFont="1" applyFill="1" applyBorder="1" applyAlignment="1">
      <alignment horizontal="left" vertical="top"/>
    </xf>
    <xf numFmtId="0" fontId="17" fillId="4" borderId="4" xfId="0" applyFont="1" applyFill="1" applyBorder="1" applyAlignment="1">
      <alignment horizontal="left" vertical="top"/>
    </xf>
    <xf numFmtId="49" fontId="6" fillId="0" borderId="6" xfId="0" applyNumberFormat="1" applyFont="1" applyFill="1" applyBorder="1" applyAlignment="1">
      <alignment horizontal="center" vertical="top"/>
    </xf>
    <xf numFmtId="0" fontId="6" fillId="4" borderId="2" xfId="0" applyFont="1" applyFill="1" applyBorder="1" applyAlignment="1">
      <alignment horizontal="left"/>
    </xf>
    <xf numFmtId="0" fontId="6" fillId="4" borderId="3" xfId="0" applyFont="1" applyFill="1" applyBorder="1" applyAlignment="1">
      <alignment horizontal="left"/>
    </xf>
    <xf numFmtId="0" fontId="6" fillId="4" borderId="4" xfId="0" applyFont="1" applyFill="1" applyBorder="1" applyAlignment="1">
      <alignment horizontal="left"/>
    </xf>
    <xf numFmtId="0" fontId="6" fillId="4" borderId="2" xfId="0" applyFont="1" applyFill="1" applyBorder="1" applyAlignment="1">
      <alignment horizontal="left" wrapText="1"/>
    </xf>
    <xf numFmtId="0" fontId="6" fillId="4" borderId="3" xfId="0" applyFont="1" applyFill="1" applyBorder="1" applyAlignment="1">
      <alignment horizontal="left" wrapText="1"/>
    </xf>
    <xf numFmtId="0" fontId="6" fillId="4" borderId="4" xfId="0" applyFont="1" applyFill="1" applyBorder="1" applyAlignment="1">
      <alignment horizontal="left" wrapText="1"/>
    </xf>
    <xf numFmtId="0" fontId="17" fillId="0" borderId="5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left" vertical="top" wrapText="1"/>
    </xf>
    <xf numFmtId="0" fontId="17" fillId="0" borderId="7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horizontal="left" vertical="top"/>
    </xf>
    <xf numFmtId="0" fontId="6" fillId="4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0" fontId="17" fillId="0" borderId="5" xfId="0" applyFont="1" applyFill="1" applyBorder="1" applyAlignment="1">
      <alignment horizontal="center" vertical="top" wrapText="1"/>
    </xf>
    <xf numFmtId="0" fontId="17" fillId="0" borderId="6" xfId="0" applyFont="1" applyFill="1" applyBorder="1" applyAlignment="1">
      <alignment horizontal="center" vertical="top" wrapText="1"/>
    </xf>
    <xf numFmtId="0" fontId="17" fillId="0" borderId="7" xfId="0" applyFont="1" applyFill="1" applyBorder="1" applyAlignment="1">
      <alignment horizontal="center" vertical="top" wrapText="1"/>
    </xf>
    <xf numFmtId="0" fontId="17" fillId="4" borderId="4" xfId="0" applyFont="1" applyFill="1" applyBorder="1" applyAlignment="1">
      <alignment horizontal="left" vertical="top" wrapText="1"/>
    </xf>
    <xf numFmtId="0" fontId="17" fillId="0" borderId="5" xfId="0" applyFont="1" applyFill="1" applyBorder="1" applyAlignment="1">
      <alignment horizontal="center" vertical="top"/>
    </xf>
    <xf numFmtId="0" fontId="17" fillId="0" borderId="6" xfId="0" applyFont="1" applyFill="1" applyBorder="1" applyAlignment="1">
      <alignment horizontal="center" vertical="top"/>
    </xf>
    <xf numFmtId="0" fontId="17" fillId="0" borderId="7" xfId="0" applyFont="1" applyFill="1" applyBorder="1" applyAlignment="1">
      <alignment horizontal="center" vertical="top"/>
    </xf>
    <xf numFmtId="0" fontId="6" fillId="0" borderId="6" xfId="0" applyFont="1" applyFill="1" applyBorder="1" applyAlignment="1">
      <alignment horizontal="center" vertical="top"/>
    </xf>
    <xf numFmtId="0" fontId="6" fillId="0" borderId="7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6" fillId="4" borderId="2" xfId="0" applyFont="1" applyFill="1" applyBorder="1" applyAlignment="1">
      <alignment horizontal="left" vertical="center"/>
    </xf>
    <xf numFmtId="0" fontId="6" fillId="4" borderId="3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top"/>
    </xf>
    <xf numFmtId="49" fontId="17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/>
    </xf>
    <xf numFmtId="0" fontId="17" fillId="4" borderId="1" xfId="0" applyFont="1" applyFill="1" applyBorder="1" applyAlignment="1">
      <alignment horizontal="left" vertical="top"/>
    </xf>
    <xf numFmtId="0" fontId="6" fillId="4" borderId="2" xfId="0" applyFont="1" applyFill="1" applyBorder="1" applyAlignment="1">
      <alignment horizontal="left" vertical="top"/>
    </xf>
    <xf numFmtId="0" fontId="6" fillId="4" borderId="3" xfId="0" applyFont="1" applyFill="1" applyBorder="1" applyAlignment="1">
      <alignment horizontal="left" vertical="top"/>
    </xf>
    <xf numFmtId="0" fontId="6" fillId="4" borderId="4" xfId="0" applyFont="1" applyFill="1" applyBorder="1" applyAlignment="1">
      <alignment horizontal="left" vertical="top"/>
    </xf>
    <xf numFmtId="0" fontId="16" fillId="4" borderId="1" xfId="0" applyFont="1" applyFill="1" applyBorder="1" applyAlignment="1">
      <alignment horizontal="left"/>
    </xf>
    <xf numFmtId="0" fontId="16" fillId="0" borderId="1" xfId="0" applyFont="1" applyFill="1" applyBorder="1" applyAlignment="1">
      <alignment horizontal="center" vertical="top"/>
    </xf>
    <xf numFmtId="49" fontId="16" fillId="0" borderId="5" xfId="0" applyNumberFormat="1" applyFont="1" applyFill="1" applyBorder="1" applyAlignment="1">
      <alignment horizontal="center" vertical="top"/>
    </xf>
    <xf numFmtId="49" fontId="16" fillId="0" borderId="6" xfId="0" applyNumberFormat="1" applyFont="1" applyFill="1" applyBorder="1" applyAlignment="1">
      <alignment horizontal="center" vertical="top"/>
    </xf>
    <xf numFmtId="49" fontId="16" fillId="0" borderId="7" xfId="0" applyNumberFormat="1" applyFont="1" applyFill="1" applyBorder="1" applyAlignment="1">
      <alignment horizontal="center" vertical="top"/>
    </xf>
    <xf numFmtId="0" fontId="16" fillId="4" borderId="2" xfId="0" applyFont="1" applyFill="1" applyBorder="1" applyAlignment="1">
      <alignment horizontal="left"/>
    </xf>
    <xf numFmtId="0" fontId="16" fillId="4" borderId="3" xfId="0" applyFont="1" applyFill="1" applyBorder="1" applyAlignment="1">
      <alignment horizontal="left"/>
    </xf>
    <xf numFmtId="0" fontId="16" fillId="4" borderId="4" xfId="0" applyFont="1" applyFill="1" applyBorder="1" applyAlignment="1">
      <alignment horizontal="left"/>
    </xf>
    <xf numFmtId="0" fontId="17" fillId="4" borderId="1" xfId="0" applyFont="1" applyFill="1" applyBorder="1" applyAlignment="1">
      <alignment horizontal="left" vertical="top" wrapText="1"/>
    </xf>
    <xf numFmtId="0" fontId="17" fillId="4" borderId="1" xfId="0" applyFont="1" applyFill="1" applyBorder="1" applyAlignment="1">
      <alignment vertical="top" wrapText="1"/>
    </xf>
    <xf numFmtId="0" fontId="0" fillId="4" borderId="1" xfId="0" applyFill="1" applyBorder="1" applyAlignment="1">
      <alignment vertical="top"/>
    </xf>
    <xf numFmtId="0" fontId="6" fillId="0" borderId="5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 wrapText="1" shrinkToFit="1"/>
    </xf>
    <xf numFmtId="0" fontId="6" fillId="4" borderId="1" xfId="0" applyFont="1" applyFill="1" applyBorder="1" applyAlignment="1"/>
    <xf numFmtId="0" fontId="17" fillId="0" borderId="1" xfId="0" applyFont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left" vertical="top" wrapText="1"/>
    </xf>
    <xf numFmtId="0" fontId="7" fillId="0" borderId="15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center"/>
    </xf>
    <xf numFmtId="0" fontId="17" fillId="0" borderId="6" xfId="0" applyFont="1" applyBorder="1" applyAlignment="1">
      <alignment horizontal="center" vertical="top" wrapText="1"/>
    </xf>
    <xf numFmtId="0" fontId="17" fillId="0" borderId="7" xfId="0" applyFont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16" fillId="0" borderId="12" xfId="0" applyFont="1" applyFill="1" applyBorder="1" applyAlignment="1">
      <alignment horizontal="center" vertical="top"/>
    </xf>
    <xf numFmtId="0" fontId="16" fillId="0" borderId="14" xfId="0" applyFont="1" applyFill="1" applyBorder="1" applyAlignment="1">
      <alignment horizontal="center" vertical="top"/>
    </xf>
    <xf numFmtId="0" fontId="16" fillId="0" borderId="11" xfId="0" applyFont="1" applyFill="1" applyBorder="1" applyAlignment="1">
      <alignment horizontal="center" vertical="top"/>
    </xf>
    <xf numFmtId="0" fontId="17" fillId="0" borderId="1" xfId="0" applyFont="1" applyBorder="1" applyAlignment="1">
      <alignment horizontal="center" vertical="top"/>
    </xf>
    <xf numFmtId="0" fontId="16" fillId="4" borderId="1" xfId="0" applyFont="1" applyFill="1" applyBorder="1" applyAlignment="1">
      <alignment horizontal="left" vertical="top"/>
    </xf>
    <xf numFmtId="0" fontId="6" fillId="0" borderId="12" xfId="0" applyFont="1" applyFill="1" applyBorder="1" applyAlignment="1">
      <alignment horizontal="center" vertical="top"/>
    </xf>
    <xf numFmtId="0" fontId="6" fillId="0" borderId="14" xfId="0" applyFont="1" applyFill="1" applyBorder="1" applyAlignment="1">
      <alignment horizontal="center" vertical="top"/>
    </xf>
    <xf numFmtId="0" fontId="6" fillId="0" borderId="11" xfId="0" applyFont="1" applyFill="1" applyBorder="1" applyAlignment="1">
      <alignment horizontal="center" vertical="top"/>
    </xf>
    <xf numFmtId="0" fontId="18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9" fillId="0" borderId="0" xfId="0" applyFont="1" applyFill="1" applyBorder="1" applyAlignment="1">
      <alignment horizont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wrapText="1"/>
    </xf>
    <xf numFmtId="0" fontId="18" fillId="0" borderId="1" xfId="0" applyFont="1" applyFill="1" applyBorder="1" applyAlignment="1">
      <alignment horizontal="left" vertical="top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top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8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wrapText="1"/>
    </xf>
    <xf numFmtId="0" fontId="16" fillId="0" borderId="6" xfId="0" applyFont="1" applyFill="1" applyBorder="1" applyAlignment="1">
      <alignment horizontal="center" vertical="top"/>
    </xf>
    <xf numFmtId="0" fontId="16" fillId="0" borderId="7" xfId="0" applyFont="1" applyFill="1" applyBorder="1" applyAlignment="1">
      <alignment horizontal="center" vertical="top"/>
    </xf>
    <xf numFmtId="0" fontId="16" fillId="0" borderId="5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0" fontId="16" fillId="0" borderId="7" xfId="0" applyFont="1" applyFill="1" applyBorder="1" applyAlignment="1">
      <alignment horizontal="center" vertical="top" wrapText="1"/>
    </xf>
  </cellXfs>
  <cellStyles count="38">
    <cellStyle name="Normal" xfId="7"/>
    <cellStyle name="Данные (только для чтения)" xfId="11"/>
    <cellStyle name="Обычный" xfId="0" builtinId="0"/>
    <cellStyle name="Обычный 10" xfId="6"/>
    <cellStyle name="Обычный 11" xfId="12"/>
    <cellStyle name="Обычный 12" xfId="13"/>
    <cellStyle name="Обычный 13" xfId="14"/>
    <cellStyle name="Обычный 14" xfId="15"/>
    <cellStyle name="Обычный 15" xfId="16"/>
    <cellStyle name="Обычный 16" xfId="17"/>
    <cellStyle name="Обычный 17" xfId="18"/>
    <cellStyle name="Обычный 18" xfId="19"/>
    <cellStyle name="Обычный 19" xfId="20"/>
    <cellStyle name="Обычный 2" xfId="1"/>
    <cellStyle name="Обычный 2 2" xfId="21"/>
    <cellStyle name="Обычный 20" xfId="22"/>
    <cellStyle name="Обычный 21" xfId="23"/>
    <cellStyle name="Обычный 22" xfId="24"/>
    <cellStyle name="Обычный 23" xfId="25"/>
    <cellStyle name="Обычный 24" xfId="26"/>
    <cellStyle name="Обычный 25" xfId="27"/>
    <cellStyle name="Обычный 26" xfId="28"/>
    <cellStyle name="Обычный 27" xfId="29"/>
    <cellStyle name="Обычный 28" xfId="30"/>
    <cellStyle name="Обычный 29" xfId="31"/>
    <cellStyle name="Обычный 3" xfId="2"/>
    <cellStyle name="Обычный 3 2" xfId="8"/>
    <cellStyle name="Обычный 30" xfId="32"/>
    <cellStyle name="Обычный 4" xfId="4"/>
    <cellStyle name="Обычный 4 2" xfId="9"/>
    <cellStyle name="Обычный 5" xfId="10"/>
    <cellStyle name="Обычный 6" xfId="33"/>
    <cellStyle name="Обычный 7" xfId="34"/>
    <cellStyle name="Обычный 8" xfId="35"/>
    <cellStyle name="Обычный 9" xfId="36"/>
    <cellStyle name="Процентный 2" xfId="3"/>
    <cellStyle name="Финансовый" xfId="37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19"/>
  <sheetViews>
    <sheetView tabSelected="1" zoomScale="80" zoomScaleNormal="80" zoomScaleSheetLayoutView="70" workbookViewId="0">
      <pane ySplit="5" topLeftCell="A6" activePane="bottomLeft" state="frozen"/>
      <selection pane="bottomLeft" activeCell="R8" sqref="R8"/>
    </sheetView>
  </sheetViews>
  <sheetFormatPr defaultColWidth="9.140625" defaultRowHeight="15"/>
  <cols>
    <col min="1" max="1" width="9.140625" style="6"/>
    <col min="2" max="2" width="25" style="6" customWidth="1"/>
    <col min="3" max="3" width="42.85546875" style="12" customWidth="1"/>
    <col min="4" max="4" width="57.42578125" style="31" customWidth="1"/>
    <col min="5" max="5" width="27.5703125" style="25" customWidth="1"/>
    <col min="6" max="6" width="35.7109375" style="11" customWidth="1"/>
    <col min="7" max="7" width="13.42578125" style="11" customWidth="1"/>
    <col min="8" max="8" width="13.28515625" style="11" customWidth="1"/>
    <col min="9" max="9" width="13" style="11" customWidth="1"/>
    <col min="10" max="10" width="18.5703125" style="11" customWidth="1"/>
    <col min="11" max="11" width="11.85546875" style="9" customWidth="1"/>
    <col min="12" max="13" width="12" style="9" customWidth="1"/>
    <col min="14" max="14" width="11.5703125" style="9" customWidth="1"/>
    <col min="15" max="15" width="36.5703125" style="11" customWidth="1"/>
    <col min="16" max="16" width="16.28515625" style="11" customWidth="1"/>
    <col min="17" max="17" width="16.85546875" style="11" customWidth="1"/>
    <col min="18" max="18" width="15.28515625" style="6" customWidth="1"/>
    <col min="19" max="19" width="12.140625" style="6" bestFit="1" customWidth="1"/>
    <col min="20" max="16384" width="9.140625" style="6"/>
  </cols>
  <sheetData>
    <row r="1" spans="1:17">
      <c r="D1" s="25"/>
      <c r="H1" s="364"/>
      <c r="I1" s="364"/>
      <c r="J1" s="364"/>
      <c r="K1" s="364"/>
      <c r="L1" s="364"/>
      <c r="M1" s="364"/>
      <c r="N1" s="364"/>
      <c r="Q1" s="85" t="s">
        <v>10</v>
      </c>
    </row>
    <row r="2" spans="1:17" ht="15.75" customHeight="1">
      <c r="B2" s="368" t="s">
        <v>74</v>
      </c>
      <c r="C2" s="368"/>
      <c r="D2" s="368"/>
      <c r="E2" s="368"/>
      <c r="F2" s="368"/>
      <c r="G2" s="368"/>
      <c r="H2" s="368"/>
      <c r="I2" s="368"/>
      <c r="J2" s="368"/>
      <c r="K2" s="368"/>
      <c r="L2" s="368"/>
      <c r="M2" s="368"/>
      <c r="N2" s="368"/>
      <c r="O2" s="368"/>
    </row>
    <row r="4" spans="1:17" ht="57" customHeight="1">
      <c r="A4" s="365" t="s">
        <v>5</v>
      </c>
      <c r="B4" s="367" t="s">
        <v>6</v>
      </c>
      <c r="C4" s="365" t="s">
        <v>7</v>
      </c>
      <c r="D4" s="367" t="s">
        <v>13</v>
      </c>
      <c r="E4" s="365" t="s">
        <v>14</v>
      </c>
      <c r="F4" s="367" t="s">
        <v>20</v>
      </c>
      <c r="G4" s="367" t="s">
        <v>8</v>
      </c>
      <c r="H4" s="367"/>
      <c r="I4" s="367"/>
      <c r="J4" s="367"/>
      <c r="K4" s="367" t="s">
        <v>9</v>
      </c>
      <c r="L4" s="367"/>
      <c r="M4" s="367"/>
      <c r="N4" s="367"/>
      <c r="O4" s="367" t="s">
        <v>17</v>
      </c>
      <c r="P4" s="367"/>
      <c r="Q4" s="367"/>
    </row>
    <row r="5" spans="1:17" ht="99.75">
      <c r="A5" s="366"/>
      <c r="B5" s="367"/>
      <c r="C5" s="366"/>
      <c r="D5" s="367"/>
      <c r="E5" s="366"/>
      <c r="F5" s="367"/>
      <c r="G5" s="176" t="s">
        <v>226</v>
      </c>
      <c r="H5" s="176" t="s">
        <v>227</v>
      </c>
      <c r="I5" s="176" t="s">
        <v>228</v>
      </c>
      <c r="J5" s="176" t="s">
        <v>229</v>
      </c>
      <c r="K5" s="176" t="s">
        <v>226</v>
      </c>
      <c r="L5" s="176" t="s">
        <v>227</v>
      </c>
      <c r="M5" s="176" t="s">
        <v>228</v>
      </c>
      <c r="N5" s="176" t="s">
        <v>229</v>
      </c>
      <c r="O5" s="10" t="s">
        <v>15</v>
      </c>
      <c r="P5" s="10" t="s">
        <v>16</v>
      </c>
      <c r="Q5" s="10" t="s">
        <v>214</v>
      </c>
    </row>
    <row r="6" spans="1:17">
      <c r="A6" s="35">
        <v>1</v>
      </c>
      <c r="B6" s="15">
        <v>2</v>
      </c>
      <c r="C6" s="16">
        <v>3</v>
      </c>
      <c r="D6" s="28">
        <v>4</v>
      </c>
      <c r="E6" s="24">
        <v>5</v>
      </c>
      <c r="F6" s="15">
        <v>6</v>
      </c>
      <c r="G6" s="16">
        <v>7</v>
      </c>
      <c r="H6" s="15">
        <v>8</v>
      </c>
      <c r="I6" s="16">
        <v>9</v>
      </c>
      <c r="J6" s="15">
        <v>10</v>
      </c>
      <c r="K6" s="15">
        <v>11</v>
      </c>
      <c r="L6" s="16">
        <v>12</v>
      </c>
      <c r="M6" s="157">
        <v>13</v>
      </c>
      <c r="N6" s="15">
        <v>14</v>
      </c>
      <c r="O6" s="18">
        <v>15</v>
      </c>
      <c r="P6" s="18">
        <v>16</v>
      </c>
      <c r="Q6" s="18">
        <v>17</v>
      </c>
    </row>
    <row r="7" spans="1:17" s="12" customFormat="1" ht="139.9" customHeight="1">
      <c r="A7" s="378">
        <v>1</v>
      </c>
      <c r="B7" s="379" t="s">
        <v>0</v>
      </c>
      <c r="C7" s="5" t="s">
        <v>24</v>
      </c>
      <c r="D7" s="29" t="s">
        <v>50</v>
      </c>
      <c r="E7" s="23" t="s">
        <v>40</v>
      </c>
      <c r="F7" s="18" t="s">
        <v>57</v>
      </c>
      <c r="G7" s="26">
        <v>0</v>
      </c>
      <c r="H7" s="26">
        <v>0</v>
      </c>
      <c r="I7" s="26">
        <v>0</v>
      </c>
      <c r="J7" s="26">
        <v>0</v>
      </c>
      <c r="K7" s="217" t="s">
        <v>174</v>
      </c>
      <c r="L7" s="217" t="s">
        <v>174</v>
      </c>
      <c r="M7" s="217" t="s">
        <v>174</v>
      </c>
      <c r="N7" s="217" t="s">
        <v>174</v>
      </c>
      <c r="O7" s="18" t="s">
        <v>21</v>
      </c>
      <c r="P7" s="179" t="s">
        <v>230</v>
      </c>
      <c r="Q7" s="178" t="s">
        <v>22</v>
      </c>
    </row>
    <row r="8" spans="1:17" s="12" customFormat="1" ht="135">
      <c r="A8" s="378"/>
      <c r="B8" s="379"/>
      <c r="C8" s="5" t="s">
        <v>56</v>
      </c>
      <c r="D8" s="29" t="s">
        <v>27</v>
      </c>
      <c r="E8" s="23" t="s">
        <v>40</v>
      </c>
      <c r="F8" s="18" t="s">
        <v>39</v>
      </c>
      <c r="G8" s="26">
        <v>0</v>
      </c>
      <c r="H8" s="26">
        <v>0</v>
      </c>
      <c r="I8" s="26">
        <v>0</v>
      </c>
      <c r="J8" s="26">
        <v>0</v>
      </c>
      <c r="K8" s="217" t="s">
        <v>174</v>
      </c>
      <c r="L8" s="217" t="s">
        <v>174</v>
      </c>
      <c r="M8" s="217" t="s">
        <v>174</v>
      </c>
      <c r="N8" s="217" t="s">
        <v>174</v>
      </c>
      <c r="O8" s="18" t="s">
        <v>21</v>
      </c>
      <c r="P8" s="179" t="s">
        <v>230</v>
      </c>
      <c r="Q8" s="178" t="s">
        <v>22</v>
      </c>
    </row>
    <row r="9" spans="1:17" s="12" customFormat="1" ht="135">
      <c r="A9" s="378"/>
      <c r="B9" s="379"/>
      <c r="C9" s="5" t="s">
        <v>260</v>
      </c>
      <c r="D9" s="29" t="s">
        <v>51</v>
      </c>
      <c r="E9" s="177" t="s">
        <v>73</v>
      </c>
      <c r="F9" s="18" t="s">
        <v>39</v>
      </c>
      <c r="G9" s="26">
        <v>0</v>
      </c>
      <c r="H9" s="26">
        <v>0</v>
      </c>
      <c r="I9" s="26">
        <v>0</v>
      </c>
      <c r="J9" s="26">
        <v>0</v>
      </c>
      <c r="K9" s="217" t="s">
        <v>174</v>
      </c>
      <c r="L9" s="217" t="s">
        <v>174</v>
      </c>
      <c r="M9" s="217" t="s">
        <v>174</v>
      </c>
      <c r="N9" s="217" t="s">
        <v>174</v>
      </c>
      <c r="O9" s="18" t="s">
        <v>21</v>
      </c>
      <c r="P9" s="179" t="s">
        <v>230</v>
      </c>
      <c r="Q9" s="178" t="s">
        <v>22</v>
      </c>
    </row>
    <row r="10" spans="1:17" s="12" customFormat="1" ht="150">
      <c r="A10" s="378"/>
      <c r="B10" s="379"/>
      <c r="C10" s="5" t="s">
        <v>261</v>
      </c>
      <c r="D10" s="29" t="s">
        <v>52</v>
      </c>
      <c r="E10" s="177" t="s">
        <v>67</v>
      </c>
      <c r="F10" s="18" t="s">
        <v>39</v>
      </c>
      <c r="G10" s="26">
        <v>0</v>
      </c>
      <c r="H10" s="26">
        <v>0</v>
      </c>
      <c r="I10" s="26">
        <v>0</v>
      </c>
      <c r="J10" s="26">
        <v>0</v>
      </c>
      <c r="K10" s="217" t="s">
        <v>174</v>
      </c>
      <c r="L10" s="217" t="s">
        <v>174</v>
      </c>
      <c r="M10" s="217" t="s">
        <v>174</v>
      </c>
      <c r="N10" s="217" t="s">
        <v>174</v>
      </c>
      <c r="O10" s="18" t="s">
        <v>21</v>
      </c>
      <c r="P10" s="179" t="s">
        <v>230</v>
      </c>
      <c r="Q10" s="178" t="s">
        <v>22</v>
      </c>
    </row>
    <row r="11" spans="1:17" s="12" customFormat="1" ht="409.5" customHeight="1">
      <c r="A11" s="378"/>
      <c r="B11" s="379"/>
      <c r="C11" s="5" t="s">
        <v>252</v>
      </c>
      <c r="D11" s="214" t="s">
        <v>259</v>
      </c>
      <c r="E11" s="211" t="s">
        <v>253</v>
      </c>
      <c r="F11" s="212" t="s">
        <v>250</v>
      </c>
      <c r="G11" s="26" t="s">
        <v>4</v>
      </c>
      <c r="H11" s="26" t="s">
        <v>4</v>
      </c>
      <c r="I11" s="26">
        <v>0</v>
      </c>
      <c r="J11" s="26">
        <v>0</v>
      </c>
      <c r="K11" s="217" t="s">
        <v>174</v>
      </c>
      <c r="L11" s="217" t="s">
        <v>174</v>
      </c>
      <c r="M11" s="217" t="s">
        <v>174</v>
      </c>
      <c r="N11" s="217" t="s">
        <v>174</v>
      </c>
      <c r="O11" s="217" t="s">
        <v>27</v>
      </c>
      <c r="P11" s="217" t="s">
        <v>27</v>
      </c>
      <c r="Q11" s="217" t="s">
        <v>27</v>
      </c>
    </row>
    <row r="12" spans="1:17" s="12" customFormat="1" ht="293.25" customHeight="1">
      <c r="A12" s="378"/>
      <c r="B12" s="379"/>
      <c r="C12" s="5" t="s">
        <v>254</v>
      </c>
      <c r="D12" s="213" t="s">
        <v>258</v>
      </c>
      <c r="E12" s="205" t="s">
        <v>255</v>
      </c>
      <c r="F12" s="212" t="s">
        <v>250</v>
      </c>
      <c r="G12" s="26" t="s">
        <v>4</v>
      </c>
      <c r="H12" s="26" t="s">
        <v>4</v>
      </c>
      <c r="I12" s="26">
        <v>0</v>
      </c>
      <c r="J12" s="26">
        <v>0</v>
      </c>
      <c r="K12" s="217" t="s">
        <v>174</v>
      </c>
      <c r="L12" s="217" t="s">
        <v>174</v>
      </c>
      <c r="M12" s="217" t="s">
        <v>174</v>
      </c>
      <c r="N12" s="217" t="s">
        <v>174</v>
      </c>
      <c r="O12" s="217" t="s">
        <v>27</v>
      </c>
      <c r="P12" s="217" t="s">
        <v>27</v>
      </c>
      <c r="Q12" s="217" t="s">
        <v>27</v>
      </c>
    </row>
    <row r="13" spans="1:17" s="12" customFormat="1" ht="135">
      <c r="A13" s="378"/>
      <c r="B13" s="379"/>
      <c r="C13" s="5" t="s">
        <v>37</v>
      </c>
      <c r="D13" s="29" t="s">
        <v>55</v>
      </c>
      <c r="E13" s="23" t="s">
        <v>68</v>
      </c>
      <c r="F13" s="205" t="s">
        <v>72</v>
      </c>
      <c r="G13" s="26">
        <v>0</v>
      </c>
      <c r="H13" s="26">
        <v>0</v>
      </c>
      <c r="I13" s="26">
        <v>0</v>
      </c>
      <c r="J13" s="26">
        <v>0</v>
      </c>
      <c r="K13" s="217" t="s">
        <v>174</v>
      </c>
      <c r="L13" s="217" t="s">
        <v>174</v>
      </c>
      <c r="M13" s="217" t="s">
        <v>174</v>
      </c>
      <c r="N13" s="217" t="s">
        <v>174</v>
      </c>
      <c r="O13" s="18" t="s">
        <v>21</v>
      </c>
      <c r="P13" s="179" t="s">
        <v>230</v>
      </c>
      <c r="Q13" s="178" t="s">
        <v>231</v>
      </c>
    </row>
    <row r="14" spans="1:17" s="8" customFormat="1">
      <c r="A14" s="378"/>
      <c r="B14" s="379"/>
      <c r="C14" s="380" t="s">
        <v>18</v>
      </c>
      <c r="D14" s="380"/>
      <c r="E14" s="380"/>
      <c r="F14" s="380"/>
      <c r="G14" s="27">
        <f>SUM(G7:G13)</f>
        <v>0</v>
      </c>
      <c r="H14" s="27">
        <f>SUM(H7:H13)</f>
        <v>0</v>
      </c>
      <c r="I14" s="27">
        <f>SUM(I7:I13)</f>
        <v>0</v>
      </c>
      <c r="J14" s="27">
        <f>SUM(J7:J13)</f>
        <v>0</v>
      </c>
      <c r="K14" s="17" t="s">
        <v>174</v>
      </c>
      <c r="L14" s="17" t="s">
        <v>174</v>
      </c>
      <c r="M14" s="17" t="s">
        <v>174</v>
      </c>
      <c r="N14" s="17" t="s">
        <v>174</v>
      </c>
      <c r="O14" s="17"/>
      <c r="P14" s="17"/>
      <c r="Q14" s="17"/>
    </row>
    <row r="15" spans="1:17" s="8" customFormat="1">
      <c r="A15" s="378"/>
      <c r="B15" s="379"/>
      <c r="C15" s="380" t="s">
        <v>19</v>
      </c>
      <c r="D15" s="380"/>
      <c r="E15" s="380"/>
      <c r="F15" s="380"/>
      <c r="G15" s="27">
        <v>0</v>
      </c>
      <c r="H15" s="27">
        <v>0</v>
      </c>
      <c r="I15" s="27">
        <v>0</v>
      </c>
      <c r="J15" s="27">
        <v>0</v>
      </c>
      <c r="K15" s="17" t="s">
        <v>174</v>
      </c>
      <c r="L15" s="17" t="s">
        <v>174</v>
      </c>
      <c r="M15" s="17" t="s">
        <v>174</v>
      </c>
      <c r="N15" s="17" t="s">
        <v>174</v>
      </c>
      <c r="O15" s="17"/>
      <c r="P15" s="17"/>
      <c r="Q15" s="17"/>
    </row>
    <row r="16" spans="1:17" s="8" customFormat="1" ht="30">
      <c r="A16" s="345"/>
      <c r="B16" s="7" t="s">
        <v>36</v>
      </c>
      <c r="C16" s="13"/>
      <c r="D16" s="17"/>
      <c r="E16" s="17"/>
      <c r="F16" s="17"/>
      <c r="G16" s="27">
        <f>G14</f>
        <v>0</v>
      </c>
      <c r="H16" s="27">
        <f>H14</f>
        <v>0</v>
      </c>
      <c r="I16" s="27">
        <f>I14</f>
        <v>0</v>
      </c>
      <c r="J16" s="27">
        <f>J14</f>
        <v>0</v>
      </c>
      <c r="K16" s="17" t="s">
        <v>174</v>
      </c>
      <c r="L16" s="17" t="s">
        <v>174</v>
      </c>
      <c r="M16" s="17" t="s">
        <v>174</v>
      </c>
      <c r="N16" s="17" t="s">
        <v>174</v>
      </c>
      <c r="O16" s="17"/>
      <c r="P16" s="17"/>
      <c r="Q16" s="17"/>
    </row>
    <row r="17" spans="1:19" ht="135">
      <c r="A17" s="307">
        <v>2</v>
      </c>
      <c r="B17" s="379" t="s">
        <v>1</v>
      </c>
      <c r="C17" s="5" t="s">
        <v>25</v>
      </c>
      <c r="D17" s="29" t="s">
        <v>50</v>
      </c>
      <c r="E17" s="23" t="s">
        <v>41</v>
      </c>
      <c r="F17" s="18" t="s">
        <v>58</v>
      </c>
      <c r="G17" s="26">
        <v>11169</v>
      </c>
      <c r="H17" s="26">
        <v>11169</v>
      </c>
      <c r="I17" s="26">
        <v>11169</v>
      </c>
      <c r="J17" s="26">
        <v>11169</v>
      </c>
      <c r="K17" s="217" t="s">
        <v>4</v>
      </c>
      <c r="L17" s="217" t="s">
        <v>4</v>
      </c>
      <c r="M17" s="217" t="s">
        <v>4</v>
      </c>
      <c r="N17" s="217" t="s">
        <v>4</v>
      </c>
      <c r="O17" s="18" t="s">
        <v>21</v>
      </c>
      <c r="P17" s="179" t="s">
        <v>230</v>
      </c>
      <c r="Q17" s="194" t="s">
        <v>215</v>
      </c>
    </row>
    <row r="18" spans="1:19" ht="135">
      <c r="A18" s="307"/>
      <c r="B18" s="379"/>
      <c r="C18" s="5" t="s">
        <v>26</v>
      </c>
      <c r="D18" s="29" t="s">
        <v>27</v>
      </c>
      <c r="E18" s="23" t="s">
        <v>41</v>
      </c>
      <c r="F18" s="18" t="s">
        <v>58</v>
      </c>
      <c r="G18" s="26">
        <v>0</v>
      </c>
      <c r="H18" s="26">
        <v>0</v>
      </c>
      <c r="I18" s="26">
        <v>0</v>
      </c>
      <c r="J18" s="26">
        <v>0</v>
      </c>
      <c r="K18" s="217" t="s">
        <v>4</v>
      </c>
      <c r="L18" s="217" t="s">
        <v>4</v>
      </c>
      <c r="M18" s="217" t="s">
        <v>4</v>
      </c>
      <c r="N18" s="217" t="s">
        <v>4</v>
      </c>
      <c r="O18" s="18" t="s">
        <v>21</v>
      </c>
      <c r="P18" s="179" t="s">
        <v>230</v>
      </c>
      <c r="Q18" s="178" t="s">
        <v>22</v>
      </c>
    </row>
    <row r="19" spans="1:19" ht="135">
      <c r="A19" s="307"/>
      <c r="B19" s="379"/>
      <c r="C19" s="5" t="s">
        <v>262</v>
      </c>
      <c r="D19" s="29" t="s">
        <v>51</v>
      </c>
      <c r="E19" s="23" t="s">
        <v>41</v>
      </c>
      <c r="F19" s="18" t="s">
        <v>38</v>
      </c>
      <c r="G19" s="26">
        <v>11020</v>
      </c>
      <c r="H19" s="26">
        <v>11020</v>
      </c>
      <c r="I19" s="26">
        <v>11020</v>
      </c>
      <c r="J19" s="26">
        <v>11020</v>
      </c>
      <c r="K19" s="217" t="s">
        <v>4</v>
      </c>
      <c r="L19" s="217" t="s">
        <v>4</v>
      </c>
      <c r="M19" s="217" t="s">
        <v>4</v>
      </c>
      <c r="N19" s="217" t="s">
        <v>4</v>
      </c>
      <c r="O19" s="18" t="s">
        <v>21</v>
      </c>
      <c r="P19" s="180" t="s">
        <v>230</v>
      </c>
      <c r="Q19" s="180" t="s">
        <v>23</v>
      </c>
      <c r="S19" s="90"/>
    </row>
    <row r="20" spans="1:19" ht="135">
      <c r="A20" s="307"/>
      <c r="B20" s="379"/>
      <c r="C20" s="5" t="s">
        <v>263</v>
      </c>
      <c r="D20" s="29" t="s">
        <v>52</v>
      </c>
      <c r="E20" s="23" t="s">
        <v>42</v>
      </c>
      <c r="F20" s="205" t="s">
        <v>38</v>
      </c>
      <c r="G20" s="26">
        <v>0</v>
      </c>
      <c r="H20" s="26">
        <v>0</v>
      </c>
      <c r="I20" s="26">
        <v>0</v>
      </c>
      <c r="J20" s="26">
        <v>0</v>
      </c>
      <c r="K20" s="217" t="s">
        <v>4</v>
      </c>
      <c r="L20" s="217" t="s">
        <v>4</v>
      </c>
      <c r="M20" s="217" t="s">
        <v>4</v>
      </c>
      <c r="N20" s="217" t="s">
        <v>4</v>
      </c>
      <c r="O20" s="23" t="s">
        <v>21</v>
      </c>
      <c r="P20" s="179" t="s">
        <v>230</v>
      </c>
      <c r="Q20" s="178" t="s">
        <v>22</v>
      </c>
    </row>
    <row r="21" spans="1:19" ht="409.5" customHeight="1">
      <c r="A21" s="307"/>
      <c r="B21" s="379"/>
      <c r="C21" s="5" t="s">
        <v>256</v>
      </c>
      <c r="D21" s="214" t="s">
        <v>259</v>
      </c>
      <c r="E21" s="205" t="s">
        <v>257</v>
      </c>
      <c r="F21" s="205" t="s">
        <v>249</v>
      </c>
      <c r="G21" s="26" t="s">
        <v>4</v>
      </c>
      <c r="H21" s="26" t="s">
        <v>4</v>
      </c>
      <c r="I21" s="26">
        <v>0</v>
      </c>
      <c r="J21" s="26">
        <v>0</v>
      </c>
      <c r="K21" s="217" t="s">
        <v>4</v>
      </c>
      <c r="L21" s="217" t="s">
        <v>4</v>
      </c>
      <c r="M21" s="217" t="s">
        <v>4</v>
      </c>
      <c r="N21" s="217" t="s">
        <v>4</v>
      </c>
      <c r="O21" s="217" t="s">
        <v>27</v>
      </c>
      <c r="P21" s="217" t="s">
        <v>27</v>
      </c>
      <c r="Q21" s="217" t="s">
        <v>27</v>
      </c>
    </row>
    <row r="22" spans="1:19" ht="409.5" customHeight="1">
      <c r="A22" s="307"/>
      <c r="B22" s="379"/>
      <c r="C22" s="5" t="s">
        <v>245</v>
      </c>
      <c r="D22" s="213" t="s">
        <v>258</v>
      </c>
      <c r="E22" s="205" t="s">
        <v>246</v>
      </c>
      <c r="F22" s="205" t="s">
        <v>249</v>
      </c>
      <c r="G22" s="26" t="s">
        <v>4</v>
      </c>
      <c r="H22" s="26" t="s">
        <v>4</v>
      </c>
      <c r="I22" s="26">
        <v>0</v>
      </c>
      <c r="J22" s="26">
        <v>0</v>
      </c>
      <c r="K22" s="217" t="s">
        <v>4</v>
      </c>
      <c r="L22" s="217" t="s">
        <v>4</v>
      </c>
      <c r="M22" s="217" t="s">
        <v>4</v>
      </c>
      <c r="N22" s="217" t="s">
        <v>4</v>
      </c>
      <c r="O22" s="217" t="s">
        <v>27</v>
      </c>
      <c r="P22" s="217" t="s">
        <v>27</v>
      </c>
      <c r="Q22" s="217" t="s">
        <v>27</v>
      </c>
    </row>
    <row r="23" spans="1:19" ht="210">
      <c r="A23" s="307"/>
      <c r="B23" s="379"/>
      <c r="C23" s="5" t="s">
        <v>247</v>
      </c>
      <c r="D23" s="29" t="s">
        <v>55</v>
      </c>
      <c r="E23" s="205" t="s">
        <v>61</v>
      </c>
      <c r="F23" s="205" t="s">
        <v>248</v>
      </c>
      <c r="G23" s="26">
        <v>0</v>
      </c>
      <c r="H23" s="26">
        <v>0</v>
      </c>
      <c r="I23" s="26">
        <v>0</v>
      </c>
      <c r="J23" s="26">
        <v>0</v>
      </c>
      <c r="K23" s="217" t="s">
        <v>4</v>
      </c>
      <c r="L23" s="217" t="s">
        <v>4</v>
      </c>
      <c r="M23" s="217" t="s">
        <v>4</v>
      </c>
      <c r="N23" s="217" t="s">
        <v>4</v>
      </c>
      <c r="O23" s="18" t="s">
        <v>21</v>
      </c>
      <c r="P23" s="179" t="s">
        <v>230</v>
      </c>
      <c r="Q23" s="178" t="s">
        <v>22</v>
      </c>
    </row>
    <row r="24" spans="1:19" ht="180.75" customHeight="1">
      <c r="A24" s="307"/>
      <c r="B24" s="379"/>
      <c r="C24" s="5" t="s">
        <v>251</v>
      </c>
      <c r="D24" s="29" t="s">
        <v>54</v>
      </c>
      <c r="E24" s="23" t="s">
        <v>60</v>
      </c>
      <c r="F24" s="18" t="s">
        <v>59</v>
      </c>
      <c r="G24" s="26">
        <v>21513</v>
      </c>
      <c r="H24" s="26">
        <v>21513</v>
      </c>
      <c r="I24" s="26">
        <v>21513</v>
      </c>
      <c r="J24" s="26">
        <v>21513</v>
      </c>
      <c r="K24" s="217" t="s">
        <v>4</v>
      </c>
      <c r="L24" s="217" t="s">
        <v>4</v>
      </c>
      <c r="M24" s="217" t="s">
        <v>4</v>
      </c>
      <c r="N24" s="217" t="s">
        <v>4</v>
      </c>
      <c r="O24" s="18" t="s">
        <v>21</v>
      </c>
      <c r="P24" s="180" t="s">
        <v>230</v>
      </c>
      <c r="Q24" s="194" t="s">
        <v>215</v>
      </c>
    </row>
    <row r="25" spans="1:19" s="8" customFormat="1">
      <c r="A25" s="307"/>
      <c r="B25" s="379"/>
      <c r="C25" s="380" t="s">
        <v>18</v>
      </c>
      <c r="D25" s="380"/>
      <c r="E25" s="380"/>
      <c r="F25" s="380"/>
      <c r="G25" s="27">
        <f>G24+G23+G20+G19+G18+G17</f>
        <v>43702</v>
      </c>
      <c r="H25" s="27">
        <f>H24+H23+H20+H19+H18+H17</f>
        <v>43702</v>
      </c>
      <c r="I25" s="27">
        <f>I24+I23+I20+I19+I18+I17</f>
        <v>43702</v>
      </c>
      <c r="J25" s="27">
        <f>J24+J23+J20+J19+J18+J17</f>
        <v>43702</v>
      </c>
      <c r="K25" s="14" t="s">
        <v>4</v>
      </c>
      <c r="L25" s="14" t="s">
        <v>4</v>
      </c>
      <c r="M25" s="14" t="s">
        <v>4</v>
      </c>
      <c r="N25" s="14" t="s">
        <v>4</v>
      </c>
      <c r="O25" s="17"/>
      <c r="P25" s="17"/>
      <c r="Q25" s="17"/>
    </row>
    <row r="26" spans="1:19" s="8" customFormat="1">
      <c r="A26" s="307"/>
      <c r="B26" s="379"/>
      <c r="C26" s="19" t="s">
        <v>19</v>
      </c>
      <c r="D26" s="17"/>
      <c r="E26" s="17"/>
      <c r="F26" s="13"/>
      <c r="G26" s="27">
        <v>0</v>
      </c>
      <c r="H26" s="27">
        <v>0</v>
      </c>
      <c r="I26" s="27">
        <v>0</v>
      </c>
      <c r="J26" s="27">
        <v>0</v>
      </c>
      <c r="K26" s="14" t="s">
        <v>4</v>
      </c>
      <c r="L26" s="14" t="s">
        <v>4</v>
      </c>
      <c r="M26" s="14" t="s">
        <v>4</v>
      </c>
      <c r="N26" s="14" t="s">
        <v>4</v>
      </c>
      <c r="O26" s="17"/>
      <c r="P26" s="17"/>
      <c r="Q26" s="17"/>
    </row>
    <row r="27" spans="1:19" s="8" customFormat="1" ht="30">
      <c r="A27" s="307"/>
      <c r="B27" s="7" t="s">
        <v>69</v>
      </c>
      <c r="C27" s="13"/>
      <c r="D27" s="17"/>
      <c r="E27" s="17"/>
      <c r="F27" s="17"/>
      <c r="G27" s="27">
        <f>G25</f>
        <v>43702</v>
      </c>
      <c r="H27" s="27">
        <f>H25</f>
        <v>43702</v>
      </c>
      <c r="I27" s="27">
        <f>I25</f>
        <v>43702</v>
      </c>
      <c r="J27" s="27">
        <f>J25</f>
        <v>43702</v>
      </c>
      <c r="K27" s="14" t="s">
        <v>4</v>
      </c>
      <c r="L27" s="14" t="s">
        <v>4</v>
      </c>
      <c r="M27" s="14" t="s">
        <v>4</v>
      </c>
      <c r="N27" s="14" t="s">
        <v>4</v>
      </c>
      <c r="O27" s="17"/>
      <c r="P27" s="17"/>
      <c r="Q27" s="17"/>
    </row>
    <row r="28" spans="1:19" ht="195">
      <c r="A28" s="379">
        <v>3</v>
      </c>
      <c r="B28" s="379" t="s">
        <v>2</v>
      </c>
      <c r="C28" s="5" t="s">
        <v>29</v>
      </c>
      <c r="D28" s="29" t="s">
        <v>53</v>
      </c>
      <c r="E28" s="23" t="s">
        <v>43</v>
      </c>
      <c r="F28" s="18" t="s">
        <v>30</v>
      </c>
      <c r="G28" s="26">
        <v>1</v>
      </c>
      <c r="H28" s="26">
        <v>1</v>
      </c>
      <c r="I28" s="26">
        <v>1</v>
      </c>
      <c r="J28" s="26">
        <v>1</v>
      </c>
      <c r="K28" s="217" t="s">
        <v>4</v>
      </c>
      <c r="L28" s="217" t="s">
        <v>4</v>
      </c>
      <c r="M28" s="217" t="s">
        <v>4</v>
      </c>
      <c r="N28" s="217" t="s">
        <v>4</v>
      </c>
      <c r="O28" s="18" t="s">
        <v>31</v>
      </c>
      <c r="P28" s="179" t="s">
        <v>230</v>
      </c>
      <c r="Q28" s="180" t="s">
        <v>23</v>
      </c>
    </row>
    <row r="29" spans="1:19" s="8" customFormat="1">
      <c r="A29" s="379"/>
      <c r="B29" s="379"/>
      <c r="C29" s="380" t="s">
        <v>18</v>
      </c>
      <c r="D29" s="380"/>
      <c r="E29" s="380"/>
      <c r="F29" s="380"/>
      <c r="G29" s="27">
        <f>G28</f>
        <v>1</v>
      </c>
      <c r="H29" s="27">
        <f>H28</f>
        <v>1</v>
      </c>
      <c r="I29" s="27">
        <f>I28</f>
        <v>1</v>
      </c>
      <c r="J29" s="27">
        <f>J28</f>
        <v>1</v>
      </c>
      <c r="K29" s="17" t="s">
        <v>4</v>
      </c>
      <c r="L29" s="17" t="s">
        <v>4</v>
      </c>
      <c r="M29" s="17" t="s">
        <v>4</v>
      </c>
      <c r="N29" s="17" t="s">
        <v>4</v>
      </c>
      <c r="O29" s="17"/>
      <c r="P29" s="17"/>
      <c r="Q29" s="17"/>
    </row>
    <row r="30" spans="1:19" ht="135">
      <c r="A30" s="379"/>
      <c r="B30" s="379"/>
      <c r="C30" s="5" t="s">
        <v>28</v>
      </c>
      <c r="D30" s="29" t="s">
        <v>27</v>
      </c>
      <c r="E30" s="23" t="s">
        <v>61</v>
      </c>
      <c r="F30" s="18" t="s">
        <v>34</v>
      </c>
      <c r="G30" s="200">
        <v>90</v>
      </c>
      <c r="H30" s="200">
        <v>90</v>
      </c>
      <c r="I30" s="200">
        <v>90</v>
      </c>
      <c r="J30" s="200">
        <v>90</v>
      </c>
      <c r="K30" s="217" t="s">
        <v>4</v>
      </c>
      <c r="L30" s="217" t="s">
        <v>4</v>
      </c>
      <c r="M30" s="217" t="s">
        <v>4</v>
      </c>
      <c r="N30" s="217" t="s">
        <v>4</v>
      </c>
      <c r="O30" s="18" t="s">
        <v>31</v>
      </c>
      <c r="P30" s="179" t="s">
        <v>230</v>
      </c>
      <c r="Q30" s="178" t="s">
        <v>23</v>
      </c>
      <c r="S30" s="90"/>
    </row>
    <row r="31" spans="1:19" ht="135">
      <c r="A31" s="379"/>
      <c r="B31" s="379"/>
      <c r="C31" s="5" t="s">
        <v>32</v>
      </c>
      <c r="D31" s="29" t="s">
        <v>27</v>
      </c>
      <c r="E31" s="23" t="s">
        <v>43</v>
      </c>
      <c r="F31" s="18" t="s">
        <v>63</v>
      </c>
      <c r="G31" s="200">
        <v>7978</v>
      </c>
      <c r="H31" s="200">
        <v>7978</v>
      </c>
      <c r="I31" s="200">
        <v>7978</v>
      </c>
      <c r="J31" s="200">
        <v>7978</v>
      </c>
      <c r="K31" s="217" t="s">
        <v>4</v>
      </c>
      <c r="L31" s="217" t="s">
        <v>4</v>
      </c>
      <c r="M31" s="217" t="s">
        <v>4</v>
      </c>
      <c r="N31" s="217" t="s">
        <v>4</v>
      </c>
      <c r="O31" s="18" t="s">
        <v>31</v>
      </c>
      <c r="P31" s="179" t="s">
        <v>230</v>
      </c>
      <c r="Q31" s="178" t="s">
        <v>23</v>
      </c>
    </row>
    <row r="32" spans="1:19" ht="135">
      <c r="A32" s="379"/>
      <c r="B32" s="379"/>
      <c r="C32" s="5" t="s">
        <v>33</v>
      </c>
      <c r="D32" s="29" t="s">
        <v>27</v>
      </c>
      <c r="E32" s="23" t="s">
        <v>44</v>
      </c>
      <c r="F32" s="18" t="s">
        <v>62</v>
      </c>
      <c r="G32" s="200">
        <v>0</v>
      </c>
      <c r="H32" s="200">
        <v>0</v>
      </c>
      <c r="I32" s="201">
        <v>0</v>
      </c>
      <c r="J32" s="200">
        <v>0</v>
      </c>
      <c r="K32" s="217" t="s">
        <v>4</v>
      </c>
      <c r="L32" s="217" t="s">
        <v>4</v>
      </c>
      <c r="M32" s="217" t="s">
        <v>4</v>
      </c>
      <c r="N32" s="217" t="s">
        <v>4</v>
      </c>
      <c r="O32" s="18" t="s">
        <v>31</v>
      </c>
      <c r="P32" s="18" t="s">
        <v>27</v>
      </c>
      <c r="Q32" s="178" t="s">
        <v>22</v>
      </c>
    </row>
    <row r="33" spans="1:17" s="8" customFormat="1">
      <c r="A33" s="379"/>
      <c r="B33" s="379"/>
      <c r="C33" s="19" t="s">
        <v>19</v>
      </c>
      <c r="D33" s="17"/>
      <c r="E33" s="17"/>
      <c r="F33" s="17"/>
      <c r="G33" s="27">
        <f>G32+G31+G30</f>
        <v>8068</v>
      </c>
      <c r="H33" s="27">
        <f>H32+H31+H30</f>
        <v>8068</v>
      </c>
      <c r="I33" s="27">
        <f>I32+I31+I30</f>
        <v>8068</v>
      </c>
      <c r="J33" s="27">
        <f>J32+J31+J30</f>
        <v>8068</v>
      </c>
      <c r="K33" s="17" t="s">
        <v>4</v>
      </c>
      <c r="L33" s="17" t="s">
        <v>4</v>
      </c>
      <c r="M33" s="17" t="s">
        <v>4</v>
      </c>
      <c r="N33" s="17" t="s">
        <v>4</v>
      </c>
      <c r="O33" s="17"/>
      <c r="P33" s="17"/>
      <c r="Q33" s="17"/>
    </row>
    <row r="34" spans="1:17" s="8" customFormat="1" ht="30">
      <c r="A34" s="379"/>
      <c r="B34" s="7" t="s">
        <v>35</v>
      </c>
      <c r="C34" s="13"/>
      <c r="D34" s="17"/>
      <c r="E34" s="17"/>
      <c r="F34" s="17"/>
      <c r="G34" s="27">
        <f>G33+G29</f>
        <v>8069</v>
      </c>
      <c r="H34" s="27">
        <f>H33+H29</f>
        <v>8069</v>
      </c>
      <c r="I34" s="27">
        <f>I33+I29</f>
        <v>8069</v>
      </c>
      <c r="J34" s="27">
        <f>J33</f>
        <v>8068</v>
      </c>
      <c r="K34" s="17" t="s">
        <v>4</v>
      </c>
      <c r="L34" s="17" t="s">
        <v>4</v>
      </c>
      <c r="M34" s="17" t="s">
        <v>4</v>
      </c>
      <c r="N34" s="17" t="s">
        <v>4</v>
      </c>
      <c r="O34" s="17"/>
      <c r="P34" s="17"/>
      <c r="Q34" s="17"/>
    </row>
    <row r="35" spans="1:17" s="20" customFormat="1" ht="360">
      <c r="A35" s="370">
        <v>4</v>
      </c>
      <c r="B35" s="373" t="s">
        <v>11</v>
      </c>
      <c r="C35" s="21" t="s">
        <v>46</v>
      </c>
      <c r="D35" s="30" t="s">
        <v>49</v>
      </c>
      <c r="E35" s="23" t="s">
        <v>45</v>
      </c>
      <c r="F35" s="22" t="s">
        <v>64</v>
      </c>
      <c r="G35" s="26">
        <v>513</v>
      </c>
      <c r="H35" s="26">
        <v>513</v>
      </c>
      <c r="I35" s="26">
        <v>513</v>
      </c>
      <c r="J35" s="26">
        <v>513</v>
      </c>
      <c r="K35" s="216" t="s">
        <v>4</v>
      </c>
      <c r="L35" s="216" t="s">
        <v>4</v>
      </c>
      <c r="M35" s="216" t="s">
        <v>4</v>
      </c>
      <c r="N35" s="216" t="s">
        <v>4</v>
      </c>
      <c r="O35" s="18" t="s">
        <v>21</v>
      </c>
      <c r="P35" s="179" t="s">
        <v>230</v>
      </c>
      <c r="Q35" s="178" t="s">
        <v>215</v>
      </c>
    </row>
    <row r="36" spans="1:17" s="20" customFormat="1" ht="195">
      <c r="A36" s="371"/>
      <c r="B36" s="373"/>
      <c r="C36" s="21" t="s">
        <v>47</v>
      </c>
      <c r="D36" s="30" t="s">
        <v>27</v>
      </c>
      <c r="E36" s="23" t="s">
        <v>45</v>
      </c>
      <c r="F36" s="22" t="s">
        <v>64</v>
      </c>
      <c r="G36" s="26">
        <v>0</v>
      </c>
      <c r="H36" s="26" t="s">
        <v>4</v>
      </c>
      <c r="I36" s="26" t="s">
        <v>4</v>
      </c>
      <c r="J36" s="26" t="s">
        <v>4</v>
      </c>
      <c r="K36" s="216" t="s">
        <v>4</v>
      </c>
      <c r="L36" s="216" t="s">
        <v>4</v>
      </c>
      <c r="M36" s="216" t="s">
        <v>4</v>
      </c>
      <c r="N36" s="216" t="s">
        <v>4</v>
      </c>
      <c r="O36" s="18" t="s">
        <v>21</v>
      </c>
      <c r="P36" s="18" t="s">
        <v>27</v>
      </c>
      <c r="Q36" s="178" t="s">
        <v>22</v>
      </c>
    </row>
    <row r="37" spans="1:17" s="20" customFormat="1" ht="150">
      <c r="A37" s="371"/>
      <c r="B37" s="373"/>
      <c r="C37" s="21" t="s">
        <v>70</v>
      </c>
      <c r="D37" s="30" t="s">
        <v>27</v>
      </c>
      <c r="E37" s="23" t="s">
        <v>45</v>
      </c>
      <c r="F37" s="22" t="s">
        <v>65</v>
      </c>
      <c r="G37" s="26">
        <v>0</v>
      </c>
      <c r="H37" s="26" t="s">
        <v>4</v>
      </c>
      <c r="I37" s="26" t="s">
        <v>4</v>
      </c>
      <c r="J37" s="26" t="s">
        <v>4</v>
      </c>
      <c r="K37" s="216" t="s">
        <v>4</v>
      </c>
      <c r="L37" s="216" t="s">
        <v>4</v>
      </c>
      <c r="M37" s="216" t="s">
        <v>4</v>
      </c>
      <c r="N37" s="216" t="s">
        <v>4</v>
      </c>
      <c r="O37" s="18" t="s">
        <v>21</v>
      </c>
      <c r="P37" s="18" t="s">
        <v>27</v>
      </c>
      <c r="Q37" s="178" t="s">
        <v>22</v>
      </c>
    </row>
    <row r="38" spans="1:17" s="20" customFormat="1" ht="135">
      <c r="A38" s="371"/>
      <c r="B38" s="373"/>
      <c r="C38" s="6" t="s">
        <v>48</v>
      </c>
      <c r="D38" s="30" t="s">
        <v>27</v>
      </c>
      <c r="E38" s="23" t="s">
        <v>45</v>
      </c>
      <c r="F38" s="22" t="s">
        <v>66</v>
      </c>
      <c r="G38" s="26">
        <v>0</v>
      </c>
      <c r="H38" s="26" t="s">
        <v>4</v>
      </c>
      <c r="I38" s="26" t="s">
        <v>4</v>
      </c>
      <c r="J38" s="26" t="s">
        <v>4</v>
      </c>
      <c r="K38" s="216" t="s">
        <v>4</v>
      </c>
      <c r="L38" s="216" t="s">
        <v>4</v>
      </c>
      <c r="M38" s="216" t="s">
        <v>4</v>
      </c>
      <c r="N38" s="216" t="s">
        <v>4</v>
      </c>
      <c r="O38" s="18" t="s">
        <v>21</v>
      </c>
      <c r="P38" s="18" t="s">
        <v>27</v>
      </c>
      <c r="Q38" s="178" t="s">
        <v>22</v>
      </c>
    </row>
    <row r="39" spans="1:17" s="8" customFormat="1" ht="45">
      <c r="A39" s="372"/>
      <c r="B39" s="7" t="s">
        <v>71</v>
      </c>
      <c r="C39" s="13"/>
      <c r="D39" s="17"/>
      <c r="E39" s="17"/>
      <c r="F39" s="17"/>
      <c r="G39" s="27">
        <f>G38+G37+G36+G35</f>
        <v>513</v>
      </c>
      <c r="H39" s="27">
        <f>H35</f>
        <v>513</v>
      </c>
      <c r="I39" s="27">
        <f t="shared" ref="I39:J39" si="0">I35</f>
        <v>513</v>
      </c>
      <c r="J39" s="27">
        <f t="shared" si="0"/>
        <v>513</v>
      </c>
      <c r="K39" s="17" t="s">
        <v>4</v>
      </c>
      <c r="L39" s="17" t="s">
        <v>4</v>
      </c>
      <c r="M39" s="17" t="s">
        <v>4</v>
      </c>
      <c r="N39" s="17" t="s">
        <v>4</v>
      </c>
      <c r="O39" s="17"/>
      <c r="P39" s="17"/>
      <c r="Q39" s="17"/>
    </row>
    <row r="40" spans="1:17">
      <c r="A40" s="37">
        <v>1</v>
      </c>
      <c r="B40" s="374" t="s">
        <v>75</v>
      </c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5"/>
    </row>
    <row r="41" spans="1:17" ht="233.45" customHeight="1">
      <c r="A41" s="331" t="s">
        <v>239</v>
      </c>
      <c r="B41" s="381" t="s">
        <v>3</v>
      </c>
      <c r="C41" s="38" t="s">
        <v>82</v>
      </c>
      <c r="D41" s="40"/>
      <c r="E41" s="38" t="s">
        <v>78</v>
      </c>
      <c r="F41" s="39" t="s">
        <v>79</v>
      </c>
      <c r="G41" s="218" t="s">
        <v>4</v>
      </c>
      <c r="H41" s="218" t="s">
        <v>4</v>
      </c>
      <c r="I41" s="218" t="s">
        <v>4</v>
      </c>
      <c r="J41" s="218" t="s">
        <v>4</v>
      </c>
      <c r="K41" s="160">
        <v>304</v>
      </c>
      <c r="L41" s="160">
        <v>304</v>
      </c>
      <c r="M41" s="160">
        <v>304</v>
      </c>
      <c r="N41" s="160">
        <v>304</v>
      </c>
      <c r="O41" s="192" t="s">
        <v>80</v>
      </c>
      <c r="P41" s="43" t="s">
        <v>81</v>
      </c>
      <c r="Q41" s="190" t="s">
        <v>23</v>
      </c>
    </row>
    <row r="42" spans="1:17">
      <c r="A42" s="331"/>
      <c r="B42" s="381"/>
      <c r="C42" s="375" t="s">
        <v>19</v>
      </c>
      <c r="D42" s="376"/>
      <c r="E42" s="376"/>
      <c r="F42" s="377"/>
      <c r="G42" s="161" t="s">
        <v>4</v>
      </c>
      <c r="H42" s="161" t="s">
        <v>4</v>
      </c>
      <c r="I42" s="161" t="s">
        <v>4</v>
      </c>
      <c r="J42" s="161" t="s">
        <v>4</v>
      </c>
      <c r="K42" s="162">
        <f>K41</f>
        <v>304</v>
      </c>
      <c r="L42" s="162">
        <f t="shared" ref="L42:N42" si="1">L41</f>
        <v>304</v>
      </c>
      <c r="M42" s="162">
        <f t="shared" si="1"/>
        <v>304</v>
      </c>
      <c r="N42" s="162">
        <f t="shared" si="1"/>
        <v>304</v>
      </c>
      <c r="O42" s="155"/>
      <c r="P42" s="156"/>
      <c r="Q42" s="156"/>
    </row>
    <row r="43" spans="1:17">
      <c r="A43" s="332"/>
      <c r="B43" s="382"/>
      <c r="C43" s="333" t="s">
        <v>175</v>
      </c>
      <c r="D43" s="334"/>
      <c r="E43" s="334"/>
      <c r="F43" s="335"/>
      <c r="G43" s="161" t="s">
        <v>4</v>
      </c>
      <c r="H43" s="161" t="s">
        <v>4</v>
      </c>
      <c r="I43" s="161" t="s">
        <v>4</v>
      </c>
      <c r="J43" s="161" t="s">
        <v>4</v>
      </c>
      <c r="K43" s="161">
        <f t="shared" ref="K43:N43" si="2">K42</f>
        <v>304</v>
      </c>
      <c r="L43" s="161">
        <f t="shared" si="2"/>
        <v>304</v>
      </c>
      <c r="M43" s="161">
        <f t="shared" si="2"/>
        <v>304</v>
      </c>
      <c r="N43" s="161">
        <f t="shared" si="2"/>
        <v>304</v>
      </c>
      <c r="O43" s="46"/>
      <c r="P43" s="45"/>
      <c r="Q43" s="45"/>
    </row>
    <row r="44" spans="1:17">
      <c r="A44" s="1">
        <v>2</v>
      </c>
      <c r="B44" s="245" t="s">
        <v>176</v>
      </c>
      <c r="C44" s="246"/>
      <c r="D44" s="246"/>
      <c r="E44" s="246"/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7"/>
    </row>
    <row r="45" spans="1:17" ht="120.6" customHeight="1">
      <c r="A45" s="249" t="s">
        <v>177</v>
      </c>
      <c r="B45" s="251" t="s">
        <v>3</v>
      </c>
      <c r="C45" s="42" t="s">
        <v>76</v>
      </c>
      <c r="D45" s="42" t="s">
        <v>77</v>
      </c>
      <c r="E45" s="107" t="s">
        <v>78</v>
      </c>
      <c r="F45" s="42" t="s">
        <v>178</v>
      </c>
      <c r="G45" s="217" t="s">
        <v>4</v>
      </c>
      <c r="H45" s="217" t="s">
        <v>4</v>
      </c>
      <c r="I45" s="217" t="s">
        <v>4</v>
      </c>
      <c r="J45" s="217" t="s">
        <v>4</v>
      </c>
      <c r="K45" s="159">
        <v>53</v>
      </c>
      <c r="L45" s="159">
        <v>53</v>
      </c>
      <c r="M45" s="159" t="s">
        <v>174</v>
      </c>
      <c r="N45" s="159" t="s">
        <v>174</v>
      </c>
      <c r="O45" s="251" t="s">
        <v>217</v>
      </c>
      <c r="P45" s="251" t="s">
        <v>81</v>
      </c>
      <c r="Q45" s="192" t="s">
        <v>215</v>
      </c>
    </row>
    <row r="46" spans="1:17">
      <c r="A46" s="288"/>
      <c r="B46" s="352"/>
      <c r="C46" s="129" t="s">
        <v>18</v>
      </c>
      <c r="D46" s="130"/>
      <c r="E46" s="130"/>
      <c r="F46" s="131"/>
      <c r="G46" s="163" t="s">
        <v>4</v>
      </c>
      <c r="H46" s="163" t="s">
        <v>4</v>
      </c>
      <c r="I46" s="163" t="s">
        <v>4</v>
      </c>
      <c r="J46" s="163" t="s">
        <v>4</v>
      </c>
      <c r="K46" s="163">
        <f t="shared" ref="K46:N46" si="3">K45</f>
        <v>53</v>
      </c>
      <c r="L46" s="163">
        <f t="shared" si="3"/>
        <v>53</v>
      </c>
      <c r="M46" s="163" t="str">
        <f t="shared" si="3"/>
        <v>x</v>
      </c>
      <c r="N46" s="163" t="str">
        <f t="shared" si="3"/>
        <v>x</v>
      </c>
      <c r="O46" s="352"/>
      <c r="P46" s="352"/>
      <c r="Q46" s="151"/>
    </row>
    <row r="47" spans="1:17" ht="45">
      <c r="A47" s="288"/>
      <c r="B47" s="352"/>
      <c r="C47" s="42" t="s">
        <v>82</v>
      </c>
      <c r="D47" s="103"/>
      <c r="E47" s="42" t="s">
        <v>78</v>
      </c>
      <c r="F47" s="103"/>
      <c r="G47" s="217" t="s">
        <v>4</v>
      </c>
      <c r="H47" s="217" t="s">
        <v>4</v>
      </c>
      <c r="I47" s="217" t="s">
        <v>4</v>
      </c>
      <c r="J47" s="217" t="s">
        <v>4</v>
      </c>
      <c r="K47" s="159">
        <v>12</v>
      </c>
      <c r="L47" s="159">
        <v>12</v>
      </c>
      <c r="M47" s="159">
        <v>12</v>
      </c>
      <c r="N47" s="159">
        <v>12</v>
      </c>
      <c r="O47" s="252"/>
      <c r="P47" s="252"/>
      <c r="Q47" s="203" t="s">
        <v>23</v>
      </c>
    </row>
    <row r="48" spans="1:17">
      <c r="A48" s="288"/>
      <c r="B48" s="352"/>
      <c r="C48" s="219" t="s">
        <v>19</v>
      </c>
      <c r="D48" s="220"/>
      <c r="E48" s="220"/>
      <c r="F48" s="220"/>
      <c r="G48" s="163" t="s">
        <v>4</v>
      </c>
      <c r="H48" s="163" t="s">
        <v>4</v>
      </c>
      <c r="I48" s="163" t="s">
        <v>4</v>
      </c>
      <c r="J48" s="163" t="s">
        <v>4</v>
      </c>
      <c r="K48" s="206">
        <f t="shared" ref="K48:N49" si="4">K47</f>
        <v>12</v>
      </c>
      <c r="L48" s="206">
        <f t="shared" si="4"/>
        <v>12</v>
      </c>
      <c r="M48" s="206">
        <f t="shared" si="4"/>
        <v>12</v>
      </c>
      <c r="N48" s="206">
        <f t="shared" si="4"/>
        <v>12</v>
      </c>
      <c r="O48" s="207"/>
      <c r="P48" s="207"/>
      <c r="Q48" s="207"/>
    </row>
    <row r="49" spans="1:17">
      <c r="A49" s="250"/>
      <c r="B49" s="252"/>
      <c r="C49" s="219" t="s">
        <v>175</v>
      </c>
      <c r="D49" s="220"/>
      <c r="E49" s="220"/>
      <c r="F49" s="220"/>
      <c r="G49" s="163" t="s">
        <v>4</v>
      </c>
      <c r="H49" s="163" t="s">
        <v>4</v>
      </c>
      <c r="I49" s="163" t="s">
        <v>4</v>
      </c>
      <c r="J49" s="163" t="s">
        <v>4</v>
      </c>
      <c r="K49" s="163">
        <f t="shared" ref="K49:L49" si="5">K46+K48</f>
        <v>65</v>
      </c>
      <c r="L49" s="163">
        <f t="shared" si="5"/>
        <v>65</v>
      </c>
      <c r="M49" s="163">
        <f t="shared" si="4"/>
        <v>12</v>
      </c>
      <c r="N49" s="163">
        <f>N48</f>
        <v>12</v>
      </c>
      <c r="O49" s="131"/>
      <c r="P49" s="131"/>
      <c r="Q49" s="131"/>
    </row>
    <row r="50" spans="1:17">
      <c r="A50" s="102">
        <v>3</v>
      </c>
      <c r="B50" s="346" t="s">
        <v>83</v>
      </c>
      <c r="C50" s="347"/>
      <c r="D50" s="347"/>
      <c r="E50" s="347"/>
      <c r="F50" s="347"/>
      <c r="G50" s="347"/>
      <c r="H50" s="347"/>
      <c r="I50" s="347"/>
      <c r="J50" s="347"/>
      <c r="K50" s="347"/>
      <c r="L50" s="347"/>
      <c r="M50" s="347"/>
      <c r="N50" s="347"/>
      <c r="O50" s="347"/>
      <c r="P50" s="347"/>
      <c r="Q50" s="348"/>
    </row>
    <row r="51" spans="1:17">
      <c r="A51" s="1">
        <v>4</v>
      </c>
      <c r="B51" s="245" t="s">
        <v>84</v>
      </c>
      <c r="C51" s="258"/>
      <c r="D51" s="258"/>
      <c r="E51" s="258"/>
      <c r="F51" s="258"/>
      <c r="G51" s="258"/>
      <c r="H51" s="258"/>
      <c r="I51" s="258"/>
      <c r="J51" s="258"/>
      <c r="K51" s="258"/>
      <c r="L51" s="258"/>
      <c r="M51" s="258"/>
      <c r="N51" s="258"/>
      <c r="O51" s="258"/>
      <c r="P51" s="258"/>
      <c r="Q51" s="259"/>
    </row>
    <row r="52" spans="1:17">
      <c r="A52" s="1">
        <v>5</v>
      </c>
      <c r="B52" s="349" t="s">
        <v>85</v>
      </c>
      <c r="C52" s="260"/>
      <c r="D52" s="260"/>
      <c r="E52" s="260"/>
      <c r="F52" s="260"/>
      <c r="G52" s="260"/>
      <c r="H52" s="260"/>
      <c r="I52" s="260"/>
      <c r="J52" s="260"/>
      <c r="K52" s="260"/>
      <c r="L52" s="260"/>
      <c r="M52" s="260"/>
      <c r="N52" s="260"/>
      <c r="O52" s="260"/>
      <c r="P52" s="260"/>
      <c r="Q52" s="261"/>
    </row>
    <row r="53" spans="1:17" ht="231.75" customHeight="1">
      <c r="A53" s="288" t="s">
        <v>199</v>
      </c>
      <c r="B53" s="350" t="s">
        <v>3</v>
      </c>
      <c r="C53" s="47" t="s">
        <v>86</v>
      </c>
      <c r="D53" s="2"/>
      <c r="E53" s="42" t="s">
        <v>87</v>
      </c>
      <c r="F53" s="48" t="s">
        <v>88</v>
      </c>
      <c r="G53" s="1" t="s">
        <v>4</v>
      </c>
      <c r="H53" s="1" t="s">
        <v>4</v>
      </c>
      <c r="I53" s="1" t="s">
        <v>4</v>
      </c>
      <c r="J53" s="1" t="s">
        <v>4</v>
      </c>
      <c r="K53" s="1">
        <v>62</v>
      </c>
      <c r="L53" s="1">
        <v>62</v>
      </c>
      <c r="M53" s="1">
        <v>62</v>
      </c>
      <c r="N53" s="1">
        <v>62</v>
      </c>
      <c r="O53" s="192" t="s">
        <v>89</v>
      </c>
      <c r="P53" s="49" t="s">
        <v>81</v>
      </c>
      <c r="Q53" s="193" t="s">
        <v>23</v>
      </c>
    </row>
    <row r="54" spans="1:17">
      <c r="A54" s="288"/>
      <c r="B54" s="351"/>
      <c r="C54" s="289" t="s">
        <v>19</v>
      </c>
      <c r="D54" s="290"/>
      <c r="E54" s="290"/>
      <c r="F54" s="291"/>
      <c r="G54" s="164" t="s">
        <v>4</v>
      </c>
      <c r="H54" s="164" t="s">
        <v>4</v>
      </c>
      <c r="I54" s="164" t="s">
        <v>4</v>
      </c>
      <c r="J54" s="164" t="s">
        <v>4</v>
      </c>
      <c r="K54" s="164">
        <f t="shared" ref="K54:N54" si="6">K53</f>
        <v>62</v>
      </c>
      <c r="L54" s="164">
        <f t="shared" si="6"/>
        <v>62</v>
      </c>
      <c r="M54" s="164">
        <f t="shared" si="6"/>
        <v>62</v>
      </c>
      <c r="N54" s="164">
        <f t="shared" si="6"/>
        <v>62</v>
      </c>
      <c r="O54" s="132"/>
      <c r="P54" s="97"/>
      <c r="Q54" s="97"/>
    </row>
    <row r="55" spans="1:17" ht="17.45" customHeight="1">
      <c r="A55" s="50">
        <v>6</v>
      </c>
      <c r="B55" s="304" t="s">
        <v>180</v>
      </c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5"/>
    </row>
    <row r="56" spans="1:17" ht="45">
      <c r="A56" s="339" t="s">
        <v>179</v>
      </c>
      <c r="B56" s="358" t="s">
        <v>3</v>
      </c>
      <c r="C56" s="42" t="s">
        <v>86</v>
      </c>
      <c r="D56" s="104"/>
      <c r="E56" s="42" t="s">
        <v>87</v>
      </c>
      <c r="F56" s="104"/>
      <c r="G56" s="1" t="s">
        <v>4</v>
      </c>
      <c r="H56" s="1" t="s">
        <v>4</v>
      </c>
      <c r="I56" s="1" t="s">
        <v>4</v>
      </c>
      <c r="J56" s="1" t="s">
        <v>4</v>
      </c>
      <c r="K56" s="1">
        <v>1</v>
      </c>
      <c r="L56" s="1">
        <v>1</v>
      </c>
      <c r="M56" s="1">
        <v>1</v>
      </c>
      <c r="N56" s="1">
        <v>1</v>
      </c>
      <c r="O56" s="105" t="s">
        <v>221</v>
      </c>
      <c r="P56" s="101" t="s">
        <v>94</v>
      </c>
      <c r="Q56" s="106" t="s">
        <v>23</v>
      </c>
    </row>
    <row r="57" spans="1:17">
      <c r="A57" s="315"/>
      <c r="B57" s="359"/>
      <c r="C57" s="221" t="s">
        <v>19</v>
      </c>
      <c r="D57" s="142"/>
      <c r="E57" s="142"/>
      <c r="F57" s="142"/>
      <c r="G57" s="164" t="s">
        <v>4</v>
      </c>
      <c r="H57" s="164" t="s">
        <v>4</v>
      </c>
      <c r="I57" s="164" t="s">
        <v>4</v>
      </c>
      <c r="J57" s="164" t="s">
        <v>4</v>
      </c>
      <c r="K57" s="164">
        <f t="shared" ref="K57:N58" si="7">K56</f>
        <v>1</v>
      </c>
      <c r="L57" s="164">
        <f t="shared" si="7"/>
        <v>1</v>
      </c>
      <c r="M57" s="164">
        <f t="shared" si="7"/>
        <v>1</v>
      </c>
      <c r="N57" s="164">
        <f t="shared" si="7"/>
        <v>1</v>
      </c>
      <c r="O57" s="133"/>
      <c r="P57" s="133"/>
      <c r="Q57" s="133"/>
    </row>
    <row r="58" spans="1:17">
      <c r="A58" s="316"/>
      <c r="B58" s="360"/>
      <c r="C58" s="221" t="s">
        <v>175</v>
      </c>
      <c r="D58" s="142"/>
      <c r="E58" s="142"/>
      <c r="F58" s="142"/>
      <c r="G58" s="164" t="s">
        <v>4</v>
      </c>
      <c r="H58" s="164" t="s">
        <v>4</v>
      </c>
      <c r="I58" s="164" t="s">
        <v>4</v>
      </c>
      <c r="J58" s="164" t="s">
        <v>4</v>
      </c>
      <c r="K58" s="164">
        <f t="shared" si="7"/>
        <v>1</v>
      </c>
      <c r="L58" s="164">
        <f t="shared" si="7"/>
        <v>1</v>
      </c>
      <c r="M58" s="164">
        <f t="shared" si="7"/>
        <v>1</v>
      </c>
      <c r="N58" s="164">
        <f t="shared" si="7"/>
        <v>1</v>
      </c>
      <c r="O58" s="133"/>
      <c r="P58" s="133"/>
      <c r="Q58" s="133"/>
    </row>
    <row r="59" spans="1:17">
      <c r="A59" s="50">
        <v>7</v>
      </c>
      <c r="B59" s="374" t="s">
        <v>90</v>
      </c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5"/>
    </row>
    <row r="60" spans="1:17" ht="157.15" customHeight="1">
      <c r="A60" s="353" t="s">
        <v>91</v>
      </c>
      <c r="B60" s="329" t="s">
        <v>3</v>
      </c>
      <c r="C60" s="38" t="s">
        <v>76</v>
      </c>
      <c r="D60" s="39" t="s">
        <v>77</v>
      </c>
      <c r="E60" s="38" t="s">
        <v>78</v>
      </c>
      <c r="F60" s="39" t="s">
        <v>92</v>
      </c>
      <c r="G60" s="222" t="s">
        <v>4</v>
      </c>
      <c r="H60" s="222" t="s">
        <v>4</v>
      </c>
      <c r="I60" s="222" t="s">
        <v>4</v>
      </c>
      <c r="J60" s="222" t="s">
        <v>4</v>
      </c>
      <c r="K60" s="160">
        <v>2821</v>
      </c>
      <c r="L60" s="160">
        <v>2821</v>
      </c>
      <c r="M60" s="160" t="s">
        <v>174</v>
      </c>
      <c r="N60" s="160" t="s">
        <v>174</v>
      </c>
      <c r="O60" s="43" t="s">
        <v>93</v>
      </c>
      <c r="P60" s="43" t="s">
        <v>94</v>
      </c>
      <c r="Q60" s="190" t="s">
        <v>215</v>
      </c>
    </row>
    <row r="61" spans="1:17">
      <c r="A61" s="354"/>
      <c r="B61" s="329"/>
      <c r="C61" s="357" t="s">
        <v>18</v>
      </c>
      <c r="D61" s="357"/>
      <c r="E61" s="357"/>
      <c r="F61" s="357"/>
      <c r="G61" s="135" t="s">
        <v>4</v>
      </c>
      <c r="H61" s="135" t="s">
        <v>4</v>
      </c>
      <c r="I61" s="135" t="s">
        <v>4</v>
      </c>
      <c r="J61" s="135" t="s">
        <v>4</v>
      </c>
      <c r="K61" s="161">
        <f t="shared" ref="K61:N61" si="8">K60</f>
        <v>2821</v>
      </c>
      <c r="L61" s="161">
        <f t="shared" si="8"/>
        <v>2821</v>
      </c>
      <c r="M61" s="161" t="str">
        <f t="shared" si="8"/>
        <v>x</v>
      </c>
      <c r="N61" s="161" t="str">
        <f t="shared" si="8"/>
        <v>x</v>
      </c>
      <c r="O61" s="134"/>
      <c r="P61" s="135"/>
      <c r="Q61" s="135"/>
    </row>
    <row r="62" spans="1:17" ht="166.15" customHeight="1">
      <c r="A62" s="354"/>
      <c r="B62" s="329"/>
      <c r="C62" s="38" t="s">
        <v>82</v>
      </c>
      <c r="D62" s="41"/>
      <c r="E62" s="38" t="s">
        <v>78</v>
      </c>
      <c r="F62" s="39" t="s">
        <v>92</v>
      </c>
      <c r="G62" s="222" t="s">
        <v>4</v>
      </c>
      <c r="H62" s="222" t="s">
        <v>4</v>
      </c>
      <c r="I62" s="222" t="s">
        <v>4</v>
      </c>
      <c r="J62" s="222" t="s">
        <v>4</v>
      </c>
      <c r="K62" s="160">
        <v>144</v>
      </c>
      <c r="L62" s="160">
        <v>144</v>
      </c>
      <c r="M62" s="160">
        <v>144</v>
      </c>
      <c r="N62" s="160">
        <v>144</v>
      </c>
      <c r="O62" s="43" t="s">
        <v>95</v>
      </c>
      <c r="P62" s="43" t="s">
        <v>94</v>
      </c>
      <c r="Q62" s="44" t="s">
        <v>23</v>
      </c>
    </row>
    <row r="63" spans="1:17">
      <c r="A63" s="354"/>
      <c r="B63" s="329"/>
      <c r="C63" s="357" t="s">
        <v>19</v>
      </c>
      <c r="D63" s="357"/>
      <c r="E63" s="357"/>
      <c r="F63" s="357"/>
      <c r="G63" s="137" t="s">
        <v>4</v>
      </c>
      <c r="H63" s="137" t="s">
        <v>4</v>
      </c>
      <c r="I63" s="137" t="s">
        <v>4</v>
      </c>
      <c r="J63" s="137" t="s">
        <v>4</v>
      </c>
      <c r="K63" s="161">
        <f t="shared" ref="K63:N63" si="9">K62</f>
        <v>144</v>
      </c>
      <c r="L63" s="161">
        <f t="shared" si="9"/>
        <v>144</v>
      </c>
      <c r="M63" s="161">
        <f t="shared" ref="M63:M64" si="10">M62</f>
        <v>144</v>
      </c>
      <c r="N63" s="161">
        <f t="shared" si="9"/>
        <v>144</v>
      </c>
      <c r="O63" s="134"/>
      <c r="P63" s="135"/>
      <c r="Q63" s="135"/>
    </row>
    <row r="64" spans="1:17">
      <c r="A64" s="355"/>
      <c r="B64" s="329"/>
      <c r="C64" s="223" t="s">
        <v>175</v>
      </c>
      <c r="D64" s="224"/>
      <c r="E64" s="224"/>
      <c r="F64" s="224"/>
      <c r="G64" s="137" t="s">
        <v>4</v>
      </c>
      <c r="H64" s="137" t="s">
        <v>4</v>
      </c>
      <c r="I64" s="137" t="s">
        <v>4</v>
      </c>
      <c r="J64" s="137" t="s">
        <v>4</v>
      </c>
      <c r="K64" s="161">
        <f t="shared" ref="K64:L64" si="11">K61+K63</f>
        <v>2965</v>
      </c>
      <c r="L64" s="161">
        <f t="shared" si="11"/>
        <v>2965</v>
      </c>
      <c r="M64" s="161">
        <f t="shared" si="10"/>
        <v>144</v>
      </c>
      <c r="N64" s="161">
        <f>N63</f>
        <v>144</v>
      </c>
      <c r="O64" s="136"/>
      <c r="P64" s="137"/>
      <c r="Q64" s="137"/>
    </row>
    <row r="65" spans="1:17">
      <c r="A65" s="43">
        <v>8</v>
      </c>
      <c r="B65" s="361" t="s">
        <v>181</v>
      </c>
      <c r="C65" s="362"/>
      <c r="D65" s="362"/>
      <c r="E65" s="362"/>
      <c r="F65" s="362"/>
      <c r="G65" s="362"/>
      <c r="H65" s="362"/>
      <c r="I65" s="362"/>
      <c r="J65" s="362"/>
      <c r="K65" s="362"/>
      <c r="L65" s="362"/>
      <c r="M65" s="362"/>
      <c r="N65" s="362"/>
      <c r="O65" s="362"/>
      <c r="P65" s="362"/>
      <c r="Q65" s="362"/>
    </row>
    <row r="66" spans="1:17" ht="52.9" customHeight="1">
      <c r="A66" s="383" t="s">
        <v>182</v>
      </c>
      <c r="B66" s="383" t="s">
        <v>3</v>
      </c>
      <c r="C66" s="38" t="s">
        <v>82</v>
      </c>
      <c r="D66" s="38"/>
      <c r="E66" s="38" t="s">
        <v>78</v>
      </c>
      <c r="F66" s="38"/>
      <c r="G66" s="160" t="s">
        <v>4</v>
      </c>
      <c r="H66" s="160" t="s">
        <v>4</v>
      </c>
      <c r="I66" s="160" t="s">
        <v>4</v>
      </c>
      <c r="J66" s="160" t="s">
        <v>4</v>
      </c>
      <c r="K66" s="160">
        <v>70</v>
      </c>
      <c r="L66" s="160">
        <v>70</v>
      </c>
      <c r="M66" s="160">
        <v>70</v>
      </c>
      <c r="N66" s="160">
        <v>70</v>
      </c>
      <c r="O66" s="43" t="s">
        <v>221</v>
      </c>
      <c r="P66" s="38" t="s">
        <v>94</v>
      </c>
      <c r="Q66" s="43" t="s">
        <v>23</v>
      </c>
    </row>
    <row r="67" spans="1:17">
      <c r="A67" s="384"/>
      <c r="B67" s="384"/>
      <c r="C67" s="225" t="s">
        <v>19</v>
      </c>
      <c r="D67" s="226"/>
      <c r="E67" s="226"/>
      <c r="F67" s="226"/>
      <c r="G67" s="227" t="s">
        <v>4</v>
      </c>
      <c r="H67" s="227" t="s">
        <v>4</v>
      </c>
      <c r="I67" s="227" t="s">
        <v>4</v>
      </c>
      <c r="J67" s="227" t="s">
        <v>4</v>
      </c>
      <c r="K67" s="165">
        <f t="shared" ref="K67:N68" si="12">K66</f>
        <v>70</v>
      </c>
      <c r="L67" s="165">
        <f t="shared" si="12"/>
        <v>70</v>
      </c>
      <c r="M67" s="165">
        <f t="shared" si="12"/>
        <v>70</v>
      </c>
      <c r="N67" s="165">
        <f t="shared" si="12"/>
        <v>70</v>
      </c>
      <c r="O67" s="138"/>
      <c r="P67" s="138"/>
      <c r="Q67" s="138"/>
    </row>
    <row r="68" spans="1:17">
      <c r="A68" s="385"/>
      <c r="B68" s="385"/>
      <c r="C68" s="225" t="s">
        <v>175</v>
      </c>
      <c r="D68" s="226"/>
      <c r="E68" s="226"/>
      <c r="F68" s="226"/>
      <c r="G68" s="227" t="s">
        <v>4</v>
      </c>
      <c r="H68" s="227" t="s">
        <v>4</v>
      </c>
      <c r="I68" s="227" t="s">
        <v>4</v>
      </c>
      <c r="J68" s="227" t="s">
        <v>4</v>
      </c>
      <c r="K68" s="165">
        <f t="shared" si="12"/>
        <v>70</v>
      </c>
      <c r="L68" s="165">
        <f t="shared" si="12"/>
        <v>70</v>
      </c>
      <c r="M68" s="165">
        <f t="shared" si="12"/>
        <v>70</v>
      </c>
      <c r="N68" s="165">
        <f t="shared" si="12"/>
        <v>70</v>
      </c>
      <c r="O68" s="138"/>
      <c r="P68" s="138"/>
      <c r="Q68" s="138"/>
    </row>
    <row r="69" spans="1:17">
      <c r="A69" s="99">
        <v>9</v>
      </c>
      <c r="B69" s="369" t="s">
        <v>225</v>
      </c>
      <c r="C69" s="369"/>
      <c r="D69" s="369"/>
      <c r="E69" s="369"/>
      <c r="F69" s="369"/>
      <c r="G69" s="369"/>
      <c r="H69" s="369"/>
      <c r="I69" s="369"/>
      <c r="J69" s="369"/>
      <c r="K69" s="369"/>
      <c r="L69" s="369"/>
      <c r="M69" s="369"/>
      <c r="N69" s="369"/>
      <c r="O69" s="369"/>
      <c r="P69" s="369"/>
      <c r="Q69" s="369"/>
    </row>
    <row r="70" spans="1:17">
      <c r="A70" s="50">
        <v>10</v>
      </c>
      <c r="B70" s="240" t="s">
        <v>183</v>
      </c>
      <c r="C70" s="240"/>
      <c r="D70" s="240"/>
      <c r="E70" s="240"/>
      <c r="F70" s="240"/>
      <c r="G70" s="240"/>
      <c r="H70" s="240"/>
      <c r="I70" s="240"/>
      <c r="J70" s="240"/>
      <c r="K70" s="240"/>
      <c r="L70" s="240"/>
      <c r="M70" s="240"/>
      <c r="N70" s="240"/>
      <c r="O70" s="240"/>
      <c r="P70" s="240"/>
      <c r="Q70" s="241"/>
    </row>
    <row r="71" spans="1:17">
      <c r="A71" s="98">
        <v>11</v>
      </c>
      <c r="B71" s="240" t="s">
        <v>96</v>
      </c>
      <c r="C71" s="240"/>
      <c r="D71" s="240"/>
      <c r="E71" s="240"/>
      <c r="F71" s="240"/>
      <c r="G71" s="240"/>
      <c r="H71" s="240"/>
      <c r="I71" s="240"/>
      <c r="J71" s="240"/>
      <c r="K71" s="240"/>
      <c r="L71" s="240"/>
      <c r="M71" s="240"/>
      <c r="N71" s="240"/>
      <c r="O71" s="240"/>
      <c r="P71" s="240"/>
      <c r="Q71" s="241"/>
    </row>
    <row r="72" spans="1:17" ht="142.9" customHeight="1">
      <c r="A72" s="317" t="s">
        <v>184</v>
      </c>
      <c r="B72" s="307" t="s">
        <v>3</v>
      </c>
      <c r="C72" s="108" t="s">
        <v>82</v>
      </c>
      <c r="D72" s="57"/>
      <c r="E72" s="42" t="s">
        <v>87</v>
      </c>
      <c r="F72" s="59" t="s">
        <v>97</v>
      </c>
      <c r="G72" s="1" t="s">
        <v>4</v>
      </c>
      <c r="H72" s="1" t="s">
        <v>4</v>
      </c>
      <c r="I72" s="1" t="s">
        <v>4</v>
      </c>
      <c r="J72" s="1" t="s">
        <v>4</v>
      </c>
      <c r="K72" s="1">
        <v>76</v>
      </c>
      <c r="L72" s="1">
        <v>76</v>
      </c>
      <c r="M72" s="1">
        <v>76</v>
      </c>
      <c r="N72" s="1">
        <v>76</v>
      </c>
      <c r="O72" s="202" t="s">
        <v>98</v>
      </c>
      <c r="P72" s="33" t="s">
        <v>94</v>
      </c>
      <c r="Q72" s="106" t="s">
        <v>23</v>
      </c>
    </row>
    <row r="73" spans="1:17">
      <c r="A73" s="317"/>
      <c r="B73" s="307"/>
      <c r="C73" s="326" t="s">
        <v>19</v>
      </c>
      <c r="D73" s="326"/>
      <c r="E73" s="326"/>
      <c r="F73" s="327"/>
      <c r="G73" s="164" t="s">
        <v>4</v>
      </c>
      <c r="H73" s="164" t="s">
        <v>4</v>
      </c>
      <c r="I73" s="164" t="s">
        <v>4</v>
      </c>
      <c r="J73" s="164" t="s">
        <v>4</v>
      </c>
      <c r="K73" s="164">
        <f t="shared" ref="K73:N74" si="13">K72</f>
        <v>76</v>
      </c>
      <c r="L73" s="164">
        <f t="shared" si="13"/>
        <v>76</v>
      </c>
      <c r="M73" s="164">
        <f t="shared" si="13"/>
        <v>76</v>
      </c>
      <c r="N73" s="164">
        <f t="shared" si="13"/>
        <v>76</v>
      </c>
      <c r="O73" s="139"/>
      <c r="P73" s="140"/>
      <c r="Q73" s="140"/>
    </row>
    <row r="74" spans="1:17">
      <c r="A74" s="317"/>
      <c r="B74" s="307"/>
      <c r="C74" s="141" t="s">
        <v>175</v>
      </c>
      <c r="D74" s="141"/>
      <c r="E74" s="141"/>
      <c r="F74" s="141"/>
      <c r="G74" s="164" t="s">
        <v>4</v>
      </c>
      <c r="H74" s="164" t="s">
        <v>4</v>
      </c>
      <c r="I74" s="164" t="s">
        <v>4</v>
      </c>
      <c r="J74" s="164" t="s">
        <v>4</v>
      </c>
      <c r="K74" s="164">
        <f t="shared" si="13"/>
        <v>76</v>
      </c>
      <c r="L74" s="164">
        <f t="shared" si="13"/>
        <v>76</v>
      </c>
      <c r="M74" s="164">
        <f t="shared" si="13"/>
        <v>76</v>
      </c>
      <c r="N74" s="164">
        <f t="shared" si="13"/>
        <v>76</v>
      </c>
      <c r="O74" s="55"/>
      <c r="P74" s="54"/>
      <c r="Q74" s="54"/>
    </row>
    <row r="75" spans="1:17">
      <c r="A75" s="56">
        <v>12</v>
      </c>
      <c r="B75" s="240" t="s">
        <v>216</v>
      </c>
      <c r="C75" s="240"/>
      <c r="D75" s="240"/>
      <c r="E75" s="240"/>
      <c r="F75" s="240"/>
      <c r="G75" s="240"/>
      <c r="H75" s="240"/>
      <c r="I75" s="240"/>
      <c r="J75" s="240"/>
      <c r="K75" s="240"/>
      <c r="L75" s="240"/>
      <c r="M75" s="240"/>
      <c r="N75" s="240"/>
      <c r="O75" s="240"/>
      <c r="P75" s="240"/>
      <c r="Q75" s="241"/>
    </row>
    <row r="76" spans="1:17" ht="13.9" customHeight="1">
      <c r="A76" s="356" t="s">
        <v>100</v>
      </c>
      <c r="B76" s="343" t="s">
        <v>3</v>
      </c>
      <c r="C76" s="363" t="s">
        <v>101</v>
      </c>
      <c r="D76" s="272" t="s">
        <v>77</v>
      </c>
      <c r="E76" s="272" t="s">
        <v>87</v>
      </c>
      <c r="F76" s="272" t="s">
        <v>102</v>
      </c>
      <c r="G76" s="340" t="s">
        <v>4</v>
      </c>
      <c r="H76" s="340" t="s">
        <v>4</v>
      </c>
      <c r="I76" s="340" t="s">
        <v>4</v>
      </c>
      <c r="J76" s="340" t="s">
        <v>4</v>
      </c>
      <c r="K76" s="267">
        <v>1428</v>
      </c>
      <c r="L76" s="267">
        <v>1428</v>
      </c>
      <c r="M76" s="267" t="s">
        <v>174</v>
      </c>
      <c r="N76" s="267" t="s">
        <v>174</v>
      </c>
      <c r="O76" s="267" t="s">
        <v>103</v>
      </c>
      <c r="P76" s="267" t="s">
        <v>94</v>
      </c>
      <c r="Q76" s="267" t="s">
        <v>215</v>
      </c>
    </row>
    <row r="77" spans="1:17">
      <c r="A77" s="356"/>
      <c r="B77" s="343"/>
      <c r="C77" s="363"/>
      <c r="D77" s="272"/>
      <c r="E77" s="272"/>
      <c r="F77" s="272"/>
      <c r="G77" s="340"/>
      <c r="H77" s="340"/>
      <c r="I77" s="340"/>
      <c r="J77" s="340"/>
      <c r="K77" s="268"/>
      <c r="L77" s="268"/>
      <c r="M77" s="268"/>
      <c r="N77" s="268"/>
      <c r="O77" s="268"/>
      <c r="P77" s="268"/>
      <c r="Q77" s="268"/>
    </row>
    <row r="78" spans="1:17">
      <c r="A78" s="356"/>
      <c r="B78" s="343"/>
      <c r="C78" s="363"/>
      <c r="D78" s="272"/>
      <c r="E78" s="272"/>
      <c r="F78" s="272"/>
      <c r="G78" s="340"/>
      <c r="H78" s="340"/>
      <c r="I78" s="340"/>
      <c r="J78" s="340"/>
      <c r="K78" s="268"/>
      <c r="L78" s="268"/>
      <c r="M78" s="268"/>
      <c r="N78" s="268"/>
      <c r="O78" s="268"/>
      <c r="P78" s="268"/>
      <c r="Q78" s="268"/>
    </row>
    <row r="79" spans="1:17">
      <c r="A79" s="356"/>
      <c r="B79" s="343"/>
      <c r="C79" s="363"/>
      <c r="D79" s="272"/>
      <c r="E79" s="272"/>
      <c r="F79" s="272"/>
      <c r="G79" s="340"/>
      <c r="H79" s="340"/>
      <c r="I79" s="340"/>
      <c r="J79" s="340"/>
      <c r="K79" s="269"/>
      <c r="L79" s="269"/>
      <c r="M79" s="269"/>
      <c r="N79" s="269"/>
      <c r="O79" s="268"/>
      <c r="P79" s="268"/>
      <c r="Q79" s="269"/>
    </row>
    <row r="80" spans="1:17" ht="115.5" customHeight="1">
      <c r="A80" s="356"/>
      <c r="B80" s="343"/>
      <c r="C80" s="147" t="s">
        <v>82</v>
      </c>
      <c r="D80" s="93"/>
      <c r="E80" s="109" t="s">
        <v>87</v>
      </c>
      <c r="F80" s="272"/>
      <c r="G80" s="1" t="s">
        <v>4</v>
      </c>
      <c r="H80" s="1" t="s">
        <v>4</v>
      </c>
      <c r="I80" s="1" t="s">
        <v>4</v>
      </c>
      <c r="J80" s="1" t="s">
        <v>4</v>
      </c>
      <c r="K80" s="158">
        <v>193</v>
      </c>
      <c r="L80" s="158">
        <v>193</v>
      </c>
      <c r="M80" s="158">
        <v>193</v>
      </c>
      <c r="N80" s="158">
        <v>193</v>
      </c>
      <c r="O80" s="269"/>
      <c r="P80" s="269"/>
      <c r="Q80" s="60" t="s">
        <v>23</v>
      </c>
    </row>
    <row r="81" spans="1:17">
      <c r="A81" s="356"/>
      <c r="B81" s="343"/>
      <c r="C81" s="336" t="s">
        <v>18</v>
      </c>
      <c r="D81" s="336"/>
      <c r="E81" s="336"/>
      <c r="F81" s="336"/>
      <c r="G81" s="146" t="s">
        <v>4</v>
      </c>
      <c r="H81" s="146" t="s">
        <v>4</v>
      </c>
      <c r="I81" s="146" t="s">
        <v>4</v>
      </c>
      <c r="J81" s="146" t="s">
        <v>4</v>
      </c>
      <c r="K81" s="144">
        <f t="shared" ref="K81:N81" si="14">K76</f>
        <v>1428</v>
      </c>
      <c r="L81" s="144">
        <f t="shared" si="14"/>
        <v>1428</v>
      </c>
      <c r="M81" s="144" t="str">
        <f t="shared" ref="M81" si="15">M76</f>
        <v>x</v>
      </c>
      <c r="N81" s="144" t="str">
        <f t="shared" si="14"/>
        <v>x</v>
      </c>
      <c r="O81" s="143"/>
      <c r="P81" s="144"/>
      <c r="Q81" s="144"/>
    </row>
    <row r="82" spans="1:17">
      <c r="A82" s="356"/>
      <c r="B82" s="343"/>
      <c r="C82" s="336" t="s">
        <v>19</v>
      </c>
      <c r="D82" s="336"/>
      <c r="E82" s="336"/>
      <c r="F82" s="336"/>
      <c r="G82" s="146" t="s">
        <v>4</v>
      </c>
      <c r="H82" s="146" t="s">
        <v>4</v>
      </c>
      <c r="I82" s="146" t="s">
        <v>4</v>
      </c>
      <c r="J82" s="146" t="s">
        <v>4</v>
      </c>
      <c r="K82" s="144">
        <f t="shared" ref="K82:N82" si="16">K80</f>
        <v>193</v>
      </c>
      <c r="L82" s="144">
        <f t="shared" si="16"/>
        <v>193</v>
      </c>
      <c r="M82" s="144">
        <f t="shared" ref="M82" si="17">M80</f>
        <v>193</v>
      </c>
      <c r="N82" s="144">
        <f t="shared" si="16"/>
        <v>193</v>
      </c>
      <c r="O82" s="143"/>
      <c r="P82" s="144"/>
      <c r="Q82" s="144"/>
    </row>
    <row r="83" spans="1:17">
      <c r="A83" s="356"/>
      <c r="B83" s="343"/>
      <c r="C83" s="236" t="s">
        <v>175</v>
      </c>
      <c r="D83" s="237"/>
      <c r="E83" s="237"/>
      <c r="F83" s="311"/>
      <c r="G83" s="146" t="s">
        <v>4</v>
      </c>
      <c r="H83" s="146" t="s">
        <v>4</v>
      </c>
      <c r="I83" s="146" t="s">
        <v>4</v>
      </c>
      <c r="J83" s="146" t="s">
        <v>4</v>
      </c>
      <c r="K83" s="146">
        <f t="shared" ref="K83:L83" si="18">K81+K82</f>
        <v>1621</v>
      </c>
      <c r="L83" s="146">
        <f t="shared" si="18"/>
        <v>1621</v>
      </c>
      <c r="M83" s="146">
        <f>M82</f>
        <v>193</v>
      </c>
      <c r="N83" s="146">
        <f>N82</f>
        <v>193</v>
      </c>
      <c r="O83" s="145"/>
      <c r="P83" s="146"/>
      <c r="Q83" s="146"/>
    </row>
    <row r="84" spans="1:17">
      <c r="A84" s="61">
        <v>13</v>
      </c>
      <c r="B84" s="238" t="s">
        <v>104</v>
      </c>
      <c r="C84" s="238"/>
      <c r="D84" s="238"/>
      <c r="E84" s="238"/>
      <c r="F84" s="238"/>
      <c r="G84" s="238"/>
      <c r="H84" s="238"/>
      <c r="I84" s="238"/>
      <c r="J84" s="238"/>
      <c r="K84" s="238"/>
      <c r="L84" s="238"/>
      <c r="M84" s="238"/>
      <c r="N84" s="238"/>
      <c r="O84" s="238"/>
      <c r="P84" s="238"/>
      <c r="Q84" s="239"/>
    </row>
    <row r="85" spans="1:17">
      <c r="A85" s="56">
        <v>14</v>
      </c>
      <c r="B85" s="240" t="s">
        <v>105</v>
      </c>
      <c r="C85" s="240"/>
      <c r="D85" s="240"/>
      <c r="E85" s="240"/>
      <c r="F85" s="240"/>
      <c r="G85" s="240"/>
      <c r="H85" s="240"/>
      <c r="I85" s="240"/>
      <c r="J85" s="240"/>
      <c r="K85" s="240"/>
      <c r="L85" s="240"/>
      <c r="M85" s="240"/>
      <c r="N85" s="240"/>
      <c r="O85" s="240"/>
      <c r="P85" s="240"/>
      <c r="Q85" s="241"/>
    </row>
    <row r="86" spans="1:17" ht="303.60000000000002" customHeight="1">
      <c r="A86" s="317" t="s">
        <v>106</v>
      </c>
      <c r="B86" s="317" t="s">
        <v>3</v>
      </c>
      <c r="C86" s="110" t="s">
        <v>101</v>
      </c>
      <c r="D86" s="111" t="s">
        <v>77</v>
      </c>
      <c r="E86" s="110" t="s">
        <v>87</v>
      </c>
      <c r="F86" s="341" t="s">
        <v>185</v>
      </c>
      <c r="G86" s="1" t="s">
        <v>4</v>
      </c>
      <c r="H86" s="1" t="s">
        <v>4</v>
      </c>
      <c r="I86" s="1" t="s">
        <v>4</v>
      </c>
      <c r="J86" s="1" t="s">
        <v>4</v>
      </c>
      <c r="K86" s="1">
        <v>258</v>
      </c>
      <c r="L86" s="1">
        <v>258</v>
      </c>
      <c r="M86" s="1" t="s">
        <v>174</v>
      </c>
      <c r="N86" s="1" t="s">
        <v>174</v>
      </c>
      <c r="O86" s="344" t="s">
        <v>224</v>
      </c>
      <c r="P86" s="344" t="s">
        <v>94</v>
      </c>
      <c r="Q86" s="1" t="s">
        <v>23</v>
      </c>
    </row>
    <row r="87" spans="1:17" ht="45">
      <c r="A87" s="317"/>
      <c r="B87" s="317"/>
      <c r="C87" s="62" t="s">
        <v>109</v>
      </c>
      <c r="D87" s="63"/>
      <c r="E87" s="110" t="s">
        <v>87</v>
      </c>
      <c r="F87" s="341"/>
      <c r="G87" s="1" t="s">
        <v>4</v>
      </c>
      <c r="H87" s="1" t="s">
        <v>4</v>
      </c>
      <c r="I87" s="1" t="s">
        <v>4</v>
      </c>
      <c r="J87" s="1" t="s">
        <v>4</v>
      </c>
      <c r="K87" s="1">
        <v>3</v>
      </c>
      <c r="L87" s="1">
        <v>3</v>
      </c>
      <c r="M87" s="1">
        <v>3</v>
      </c>
      <c r="N87" s="1">
        <v>3</v>
      </c>
      <c r="O87" s="345"/>
      <c r="P87" s="345"/>
      <c r="Q87" s="1" t="s">
        <v>23</v>
      </c>
    </row>
    <row r="88" spans="1:17">
      <c r="A88" s="317"/>
      <c r="B88" s="317"/>
      <c r="C88" s="266" t="s">
        <v>18</v>
      </c>
      <c r="D88" s="266"/>
      <c r="E88" s="266"/>
      <c r="F88" s="266"/>
      <c r="G88" s="164" t="s">
        <v>4</v>
      </c>
      <c r="H88" s="164" t="s">
        <v>4</v>
      </c>
      <c r="I88" s="164" t="s">
        <v>4</v>
      </c>
      <c r="J88" s="164" t="s">
        <v>4</v>
      </c>
      <c r="K88" s="164">
        <f t="shared" ref="K88:N88" si="19">K86</f>
        <v>258</v>
      </c>
      <c r="L88" s="164">
        <f t="shared" si="19"/>
        <v>258</v>
      </c>
      <c r="M88" s="164" t="str">
        <f t="shared" si="19"/>
        <v>x</v>
      </c>
      <c r="N88" s="164" t="str">
        <f t="shared" si="19"/>
        <v>x</v>
      </c>
      <c r="O88" s="53"/>
      <c r="P88" s="52"/>
      <c r="Q88" s="52"/>
    </row>
    <row r="89" spans="1:17">
      <c r="A89" s="317"/>
      <c r="B89" s="317"/>
      <c r="C89" s="266" t="s">
        <v>19</v>
      </c>
      <c r="D89" s="266"/>
      <c r="E89" s="266"/>
      <c r="F89" s="266"/>
      <c r="G89" s="164" t="s">
        <v>4</v>
      </c>
      <c r="H89" s="164" t="s">
        <v>4</v>
      </c>
      <c r="I89" s="164" t="s">
        <v>4</v>
      </c>
      <c r="J89" s="164" t="s">
        <v>4</v>
      </c>
      <c r="K89" s="164">
        <f t="shared" ref="K89:N89" si="20">K87</f>
        <v>3</v>
      </c>
      <c r="L89" s="164">
        <f t="shared" si="20"/>
        <v>3</v>
      </c>
      <c r="M89" s="164">
        <f t="shared" si="20"/>
        <v>3</v>
      </c>
      <c r="N89" s="164">
        <f t="shared" si="20"/>
        <v>3</v>
      </c>
      <c r="O89" s="53"/>
      <c r="P89" s="52"/>
      <c r="Q89" s="52"/>
    </row>
    <row r="90" spans="1:17">
      <c r="A90" s="317"/>
      <c r="B90" s="317"/>
      <c r="C90" s="342" t="s">
        <v>175</v>
      </c>
      <c r="D90" s="342"/>
      <c r="E90" s="342"/>
      <c r="F90" s="342"/>
      <c r="G90" s="164" t="s">
        <v>4</v>
      </c>
      <c r="H90" s="164" t="s">
        <v>4</v>
      </c>
      <c r="I90" s="164" t="s">
        <v>4</v>
      </c>
      <c r="J90" s="164" t="s">
        <v>4</v>
      </c>
      <c r="K90" s="164">
        <f t="shared" ref="K90:L90" si="21">K88+K89</f>
        <v>261</v>
      </c>
      <c r="L90" s="164">
        <f t="shared" si="21"/>
        <v>261</v>
      </c>
      <c r="M90" s="164">
        <f>M89</f>
        <v>3</v>
      </c>
      <c r="N90" s="164">
        <f>N89</f>
        <v>3</v>
      </c>
      <c r="O90" s="53"/>
      <c r="P90" s="52"/>
      <c r="Q90" s="52"/>
    </row>
    <row r="91" spans="1:17">
      <c r="A91" s="56">
        <v>15</v>
      </c>
      <c r="B91" s="240" t="s">
        <v>186</v>
      </c>
      <c r="C91" s="240"/>
      <c r="D91" s="240"/>
      <c r="E91" s="240"/>
      <c r="F91" s="240"/>
      <c r="G91" s="240"/>
      <c r="H91" s="240"/>
      <c r="I91" s="240"/>
      <c r="J91" s="240"/>
      <c r="K91" s="240"/>
      <c r="L91" s="240"/>
      <c r="M91" s="240"/>
      <c r="N91" s="240"/>
      <c r="O91" s="240"/>
      <c r="P91" s="240"/>
      <c r="Q91" s="241"/>
    </row>
    <row r="92" spans="1:17" ht="45">
      <c r="A92" s="288" t="s">
        <v>238</v>
      </c>
      <c r="B92" s="315" t="s">
        <v>3</v>
      </c>
      <c r="C92" s="64" t="s">
        <v>109</v>
      </c>
      <c r="D92" s="91"/>
      <c r="E92" s="42" t="s">
        <v>87</v>
      </c>
      <c r="F92" s="94"/>
      <c r="G92" s="1" t="s">
        <v>4</v>
      </c>
      <c r="H92" s="1" t="s">
        <v>4</v>
      </c>
      <c r="I92" s="1" t="s">
        <v>4</v>
      </c>
      <c r="J92" s="1" t="s">
        <v>4</v>
      </c>
      <c r="K92" s="1">
        <v>262</v>
      </c>
      <c r="L92" s="1">
        <v>262</v>
      </c>
      <c r="M92" s="1">
        <v>262</v>
      </c>
      <c r="N92" s="1">
        <v>262</v>
      </c>
      <c r="O92" s="192" t="s">
        <v>237</v>
      </c>
      <c r="P92" s="192" t="s">
        <v>94</v>
      </c>
      <c r="Q92" s="192" t="s">
        <v>215</v>
      </c>
    </row>
    <row r="93" spans="1:17">
      <c r="A93" s="288"/>
      <c r="B93" s="315"/>
      <c r="C93" s="266" t="s">
        <v>19</v>
      </c>
      <c r="D93" s="266"/>
      <c r="E93" s="266"/>
      <c r="F93" s="266"/>
      <c r="G93" s="164" t="s">
        <v>4</v>
      </c>
      <c r="H93" s="164" t="s">
        <v>4</v>
      </c>
      <c r="I93" s="164" t="s">
        <v>4</v>
      </c>
      <c r="J93" s="164" t="s">
        <v>4</v>
      </c>
      <c r="K93" s="164">
        <f t="shared" ref="K93:N93" si="22">K92</f>
        <v>262</v>
      </c>
      <c r="L93" s="164">
        <f t="shared" si="22"/>
        <v>262</v>
      </c>
      <c r="M93" s="164">
        <f t="shared" si="22"/>
        <v>262</v>
      </c>
      <c r="N93" s="164">
        <f t="shared" si="22"/>
        <v>262</v>
      </c>
      <c r="O93" s="149"/>
      <c r="P93" s="149"/>
      <c r="Q93" s="149"/>
    </row>
    <row r="94" spans="1:17">
      <c r="A94" s="250"/>
      <c r="B94" s="316"/>
      <c r="C94" s="266" t="s">
        <v>175</v>
      </c>
      <c r="D94" s="266"/>
      <c r="E94" s="266"/>
      <c r="F94" s="266"/>
      <c r="G94" s="164" t="s">
        <v>4</v>
      </c>
      <c r="H94" s="164" t="s">
        <v>4</v>
      </c>
      <c r="I94" s="164" t="s">
        <v>4</v>
      </c>
      <c r="J94" s="164" t="s">
        <v>4</v>
      </c>
      <c r="K94" s="164">
        <f>K93</f>
        <v>262</v>
      </c>
      <c r="L94" s="164">
        <f>L93</f>
        <v>262</v>
      </c>
      <c r="M94" s="164">
        <f>M93</f>
        <v>262</v>
      </c>
      <c r="N94" s="164">
        <f>N93</f>
        <v>262</v>
      </c>
      <c r="O94" s="149"/>
      <c r="P94" s="149"/>
      <c r="Q94" s="149"/>
    </row>
    <row r="95" spans="1:17">
      <c r="A95" s="50">
        <v>16</v>
      </c>
      <c r="B95" s="270" t="s">
        <v>107</v>
      </c>
      <c r="C95" s="270"/>
      <c r="D95" s="270"/>
      <c r="E95" s="270"/>
      <c r="F95" s="270"/>
      <c r="G95" s="270"/>
      <c r="H95" s="270"/>
      <c r="I95" s="270"/>
      <c r="J95" s="270"/>
      <c r="K95" s="270"/>
      <c r="L95" s="270"/>
      <c r="M95" s="270"/>
      <c r="N95" s="270"/>
      <c r="O95" s="270"/>
      <c r="P95" s="270"/>
      <c r="Q95" s="270"/>
    </row>
    <row r="96" spans="1:17" ht="135">
      <c r="A96" s="339" t="s">
        <v>108</v>
      </c>
      <c r="B96" s="317"/>
      <c r="C96" s="42" t="s">
        <v>109</v>
      </c>
      <c r="D96" s="51"/>
      <c r="E96" s="42" t="s">
        <v>87</v>
      </c>
      <c r="F96" s="48" t="s">
        <v>110</v>
      </c>
      <c r="G96" s="1" t="s">
        <v>4</v>
      </c>
      <c r="H96" s="1" t="s">
        <v>4</v>
      </c>
      <c r="I96" s="1" t="s">
        <v>4</v>
      </c>
      <c r="J96" s="1" t="s">
        <v>4</v>
      </c>
      <c r="K96" s="1">
        <v>96</v>
      </c>
      <c r="L96" s="1">
        <v>96</v>
      </c>
      <c r="M96" s="1">
        <v>96</v>
      </c>
      <c r="N96" s="1">
        <v>96</v>
      </c>
      <c r="O96" s="192" t="s">
        <v>111</v>
      </c>
      <c r="P96" s="101" t="s">
        <v>94</v>
      </c>
      <c r="Q96" s="50" t="s">
        <v>23</v>
      </c>
    </row>
    <row r="97" spans="1:17">
      <c r="A97" s="315"/>
      <c r="B97" s="317"/>
      <c r="C97" s="321" t="s">
        <v>19</v>
      </c>
      <c r="D97" s="338"/>
      <c r="E97" s="338"/>
      <c r="F97" s="338"/>
      <c r="G97" s="164" t="s">
        <v>4</v>
      </c>
      <c r="H97" s="164" t="s">
        <v>4</v>
      </c>
      <c r="I97" s="164" t="s">
        <v>4</v>
      </c>
      <c r="J97" s="164" t="s">
        <v>4</v>
      </c>
      <c r="K97" s="164">
        <f t="shared" ref="K97:N97" si="23">K96</f>
        <v>96</v>
      </c>
      <c r="L97" s="164">
        <f t="shared" si="23"/>
        <v>96</v>
      </c>
      <c r="M97" s="164">
        <f t="shared" si="23"/>
        <v>96</v>
      </c>
      <c r="N97" s="164">
        <f t="shared" si="23"/>
        <v>96</v>
      </c>
      <c r="O97" s="139"/>
      <c r="P97" s="140"/>
      <c r="Q97" s="140"/>
    </row>
    <row r="98" spans="1:17">
      <c r="A98" s="316"/>
      <c r="B98" s="317"/>
      <c r="C98" s="321" t="s">
        <v>175</v>
      </c>
      <c r="D98" s="321"/>
      <c r="E98" s="321"/>
      <c r="F98" s="321"/>
      <c r="G98" s="164" t="s">
        <v>4</v>
      </c>
      <c r="H98" s="164" t="s">
        <v>4</v>
      </c>
      <c r="I98" s="164" t="s">
        <v>4</v>
      </c>
      <c r="J98" s="164" t="s">
        <v>4</v>
      </c>
      <c r="K98" s="164">
        <f t="shared" ref="K98:N98" si="24">K97</f>
        <v>96</v>
      </c>
      <c r="L98" s="164">
        <f t="shared" si="24"/>
        <v>96</v>
      </c>
      <c r="M98" s="164">
        <f t="shared" si="24"/>
        <v>96</v>
      </c>
      <c r="N98" s="164">
        <f t="shared" si="24"/>
        <v>96</v>
      </c>
      <c r="O98" s="55"/>
      <c r="P98" s="54"/>
      <c r="Q98" s="54"/>
    </row>
    <row r="99" spans="1:17">
      <c r="A99" s="65">
        <v>17</v>
      </c>
      <c r="B99" s="238" t="s">
        <v>188</v>
      </c>
      <c r="C99" s="238"/>
      <c r="D99" s="238"/>
      <c r="E99" s="238"/>
      <c r="F99" s="238"/>
      <c r="G99" s="238"/>
      <c r="H99" s="238"/>
      <c r="I99" s="238"/>
      <c r="J99" s="238"/>
      <c r="K99" s="238"/>
      <c r="L99" s="238"/>
      <c r="M99" s="238"/>
      <c r="N99" s="238"/>
      <c r="O99" s="238"/>
      <c r="P99" s="238"/>
      <c r="Q99" s="239"/>
    </row>
    <row r="100" spans="1:17" ht="45">
      <c r="A100" s="308" t="s">
        <v>187</v>
      </c>
      <c r="B100" s="235" t="s">
        <v>3</v>
      </c>
      <c r="C100" s="68" t="s">
        <v>109</v>
      </c>
      <c r="D100" s="115"/>
      <c r="E100" s="68" t="s">
        <v>87</v>
      </c>
      <c r="F100" s="115"/>
      <c r="G100" s="215" t="s">
        <v>4</v>
      </c>
      <c r="H100" s="215" t="s">
        <v>4</v>
      </c>
      <c r="I100" s="215" t="s">
        <v>4</v>
      </c>
      <c r="J100" s="215" t="s">
        <v>4</v>
      </c>
      <c r="K100" s="122">
        <v>2</v>
      </c>
      <c r="L100" s="122">
        <v>2</v>
      </c>
      <c r="M100" s="122">
        <v>2</v>
      </c>
      <c r="N100" s="122">
        <v>2</v>
      </c>
      <c r="O100" s="115"/>
      <c r="P100" s="115"/>
      <c r="Q100" s="65" t="s">
        <v>23</v>
      </c>
    </row>
    <row r="101" spans="1:17">
      <c r="A101" s="309"/>
      <c r="B101" s="235"/>
      <c r="C101" s="336" t="s">
        <v>19</v>
      </c>
      <c r="D101" s="336"/>
      <c r="E101" s="336"/>
      <c r="F101" s="336"/>
      <c r="G101" s="198" t="s">
        <v>4</v>
      </c>
      <c r="H101" s="198" t="s">
        <v>4</v>
      </c>
      <c r="I101" s="198" t="s">
        <v>4</v>
      </c>
      <c r="J101" s="198" t="s">
        <v>4</v>
      </c>
      <c r="K101" s="146">
        <f t="shared" ref="K101:N102" si="25">K100</f>
        <v>2</v>
      </c>
      <c r="L101" s="146">
        <f t="shared" si="25"/>
        <v>2</v>
      </c>
      <c r="M101" s="146">
        <f t="shared" si="25"/>
        <v>2</v>
      </c>
      <c r="N101" s="146">
        <f t="shared" si="25"/>
        <v>2</v>
      </c>
      <c r="O101" s="78"/>
      <c r="P101" s="78"/>
      <c r="Q101" s="78"/>
    </row>
    <row r="102" spans="1:17">
      <c r="A102" s="310"/>
      <c r="B102" s="235"/>
      <c r="C102" s="336" t="s">
        <v>175</v>
      </c>
      <c r="D102" s="336"/>
      <c r="E102" s="336"/>
      <c r="F102" s="336"/>
      <c r="G102" s="198" t="s">
        <v>4</v>
      </c>
      <c r="H102" s="198" t="s">
        <v>4</v>
      </c>
      <c r="I102" s="198" t="s">
        <v>4</v>
      </c>
      <c r="J102" s="198" t="s">
        <v>4</v>
      </c>
      <c r="K102" s="146">
        <f t="shared" si="25"/>
        <v>2</v>
      </c>
      <c r="L102" s="146">
        <f t="shared" si="25"/>
        <v>2</v>
      </c>
      <c r="M102" s="146">
        <f t="shared" si="25"/>
        <v>2</v>
      </c>
      <c r="N102" s="146">
        <f t="shared" si="25"/>
        <v>2</v>
      </c>
      <c r="O102" s="78"/>
      <c r="P102" s="78"/>
      <c r="Q102" s="78"/>
    </row>
    <row r="103" spans="1:17">
      <c r="A103" s="65">
        <v>18</v>
      </c>
      <c r="B103" s="238" t="s">
        <v>112</v>
      </c>
      <c r="C103" s="238"/>
      <c r="D103" s="238"/>
      <c r="E103" s="238"/>
      <c r="F103" s="238"/>
      <c r="G103" s="238"/>
      <c r="H103" s="238"/>
      <c r="I103" s="238"/>
      <c r="J103" s="238"/>
      <c r="K103" s="238"/>
      <c r="L103" s="238"/>
      <c r="M103" s="238"/>
      <c r="N103" s="238"/>
      <c r="O103" s="238"/>
      <c r="P103" s="238"/>
      <c r="Q103" s="239"/>
    </row>
    <row r="104" spans="1:17">
      <c r="A104" s="50">
        <v>19</v>
      </c>
      <c r="B104" s="240" t="s">
        <v>113</v>
      </c>
      <c r="C104" s="240"/>
      <c r="D104" s="240"/>
      <c r="E104" s="240"/>
      <c r="F104" s="240"/>
      <c r="G104" s="240"/>
      <c r="H104" s="240"/>
      <c r="I104" s="240"/>
      <c r="J104" s="240"/>
      <c r="K104" s="240"/>
      <c r="L104" s="240"/>
      <c r="M104" s="240"/>
      <c r="N104" s="240"/>
      <c r="O104" s="240"/>
      <c r="P104" s="240"/>
      <c r="Q104" s="241"/>
    </row>
    <row r="105" spans="1:17">
      <c r="A105" s="98">
        <v>20</v>
      </c>
      <c r="B105" s="240" t="s">
        <v>114</v>
      </c>
      <c r="C105" s="240"/>
      <c r="D105" s="240"/>
      <c r="E105" s="240"/>
      <c r="F105" s="240"/>
      <c r="G105" s="240"/>
      <c r="H105" s="240"/>
      <c r="I105" s="240"/>
      <c r="J105" s="240"/>
      <c r="K105" s="240"/>
      <c r="L105" s="240"/>
      <c r="M105" s="240"/>
      <c r="N105" s="240"/>
      <c r="O105" s="240"/>
      <c r="P105" s="240"/>
      <c r="Q105" s="241"/>
    </row>
    <row r="106" spans="1:17" ht="120">
      <c r="A106" s="330" t="s">
        <v>189</v>
      </c>
      <c r="B106" s="329" t="s">
        <v>3</v>
      </c>
      <c r="C106" s="38" t="s">
        <v>76</v>
      </c>
      <c r="D106" s="39" t="s">
        <v>77</v>
      </c>
      <c r="E106" s="38" t="s">
        <v>78</v>
      </c>
      <c r="F106" s="39" t="s">
        <v>115</v>
      </c>
      <c r="G106" s="222" t="s">
        <v>4</v>
      </c>
      <c r="H106" s="222" t="s">
        <v>4</v>
      </c>
      <c r="I106" s="222" t="s">
        <v>4</v>
      </c>
      <c r="J106" s="222" t="s">
        <v>4</v>
      </c>
      <c r="K106" s="166">
        <v>90</v>
      </c>
      <c r="L106" s="166">
        <v>90</v>
      </c>
      <c r="M106" s="160" t="s">
        <v>174</v>
      </c>
      <c r="N106" s="160" t="s">
        <v>174</v>
      </c>
      <c r="O106" s="192" t="s">
        <v>116</v>
      </c>
      <c r="P106" s="43" t="s">
        <v>94</v>
      </c>
      <c r="Q106" s="199" t="s">
        <v>23</v>
      </c>
    </row>
    <row r="107" spans="1:17">
      <c r="A107" s="331"/>
      <c r="B107" s="329"/>
      <c r="C107" s="328" t="s">
        <v>18</v>
      </c>
      <c r="D107" s="328"/>
      <c r="E107" s="328"/>
      <c r="F107" s="328"/>
      <c r="G107" s="228" t="s">
        <v>4</v>
      </c>
      <c r="H107" s="228" t="s">
        <v>4</v>
      </c>
      <c r="I107" s="228" t="s">
        <v>4</v>
      </c>
      <c r="J107" s="228" t="s">
        <v>4</v>
      </c>
      <c r="K107" s="167">
        <f t="shared" ref="K107:N107" si="26">K106</f>
        <v>90</v>
      </c>
      <c r="L107" s="167">
        <f t="shared" si="26"/>
        <v>90</v>
      </c>
      <c r="M107" s="167" t="str">
        <f t="shared" si="26"/>
        <v>x</v>
      </c>
      <c r="N107" s="167" t="str">
        <f t="shared" si="26"/>
        <v>x</v>
      </c>
      <c r="O107" s="150"/>
      <c r="P107" s="96"/>
      <c r="Q107" s="96"/>
    </row>
    <row r="108" spans="1:17" ht="135.6" customHeight="1">
      <c r="A108" s="331"/>
      <c r="B108" s="329"/>
      <c r="C108" s="38" t="s">
        <v>82</v>
      </c>
      <c r="D108" s="40"/>
      <c r="E108" s="38" t="s">
        <v>78</v>
      </c>
      <c r="F108" s="39" t="s">
        <v>115</v>
      </c>
      <c r="G108" s="222" t="s">
        <v>4</v>
      </c>
      <c r="H108" s="222" t="s">
        <v>4</v>
      </c>
      <c r="I108" s="222" t="s">
        <v>4</v>
      </c>
      <c r="J108" s="222" t="s">
        <v>4</v>
      </c>
      <c r="K108" s="160">
        <v>5</v>
      </c>
      <c r="L108" s="160">
        <v>5</v>
      </c>
      <c r="M108" s="160">
        <v>5</v>
      </c>
      <c r="N108" s="160">
        <v>5</v>
      </c>
      <c r="O108" s="192" t="s">
        <v>116</v>
      </c>
      <c r="P108" s="43" t="s">
        <v>94</v>
      </c>
      <c r="Q108" s="44" t="s">
        <v>23</v>
      </c>
    </row>
    <row r="109" spans="1:17">
      <c r="A109" s="331"/>
      <c r="B109" s="329"/>
      <c r="C109" s="328" t="s">
        <v>19</v>
      </c>
      <c r="D109" s="328"/>
      <c r="E109" s="328"/>
      <c r="F109" s="328"/>
      <c r="G109" s="228" t="s">
        <v>4</v>
      </c>
      <c r="H109" s="228" t="s">
        <v>4</v>
      </c>
      <c r="I109" s="228" t="s">
        <v>4</v>
      </c>
      <c r="J109" s="228" t="s">
        <v>4</v>
      </c>
      <c r="K109" s="161">
        <f t="shared" ref="K109:L109" si="27">K108</f>
        <v>5</v>
      </c>
      <c r="L109" s="161">
        <f t="shared" si="27"/>
        <v>5</v>
      </c>
      <c r="M109" s="161">
        <f>M108</f>
        <v>5</v>
      </c>
      <c r="N109" s="161">
        <f>N108</f>
        <v>5</v>
      </c>
      <c r="O109" s="150"/>
      <c r="P109" s="96"/>
      <c r="Q109" s="96"/>
    </row>
    <row r="110" spans="1:17">
      <c r="A110" s="332"/>
      <c r="B110" s="329"/>
      <c r="C110" s="333" t="s">
        <v>175</v>
      </c>
      <c r="D110" s="334"/>
      <c r="E110" s="334"/>
      <c r="F110" s="335"/>
      <c r="G110" s="228" t="s">
        <v>4</v>
      </c>
      <c r="H110" s="228" t="s">
        <v>4</v>
      </c>
      <c r="I110" s="228" t="s">
        <v>4</v>
      </c>
      <c r="J110" s="228" t="s">
        <v>4</v>
      </c>
      <c r="K110" s="167">
        <f t="shared" ref="K110:L110" si="28">K107+K109</f>
        <v>95</v>
      </c>
      <c r="L110" s="167">
        <f t="shared" si="28"/>
        <v>95</v>
      </c>
      <c r="M110" s="167">
        <f>M109</f>
        <v>5</v>
      </c>
      <c r="N110" s="167">
        <f>N109</f>
        <v>5</v>
      </c>
      <c r="O110" s="46"/>
      <c r="P110" s="45"/>
      <c r="Q110" s="45"/>
    </row>
    <row r="111" spans="1:17">
      <c r="A111" s="66">
        <v>21</v>
      </c>
      <c r="B111" s="238" t="s">
        <v>191</v>
      </c>
      <c r="C111" s="238"/>
      <c r="D111" s="238"/>
      <c r="E111" s="238"/>
      <c r="F111" s="238"/>
      <c r="G111" s="238"/>
      <c r="H111" s="238"/>
      <c r="I111" s="238"/>
      <c r="J111" s="238"/>
      <c r="K111" s="238"/>
      <c r="L111" s="238"/>
      <c r="M111" s="238"/>
      <c r="N111" s="238"/>
      <c r="O111" s="238"/>
      <c r="P111" s="238"/>
      <c r="Q111" s="239"/>
    </row>
    <row r="112" spans="1:17" ht="48.6" customHeight="1">
      <c r="A112" s="322" t="s">
        <v>190</v>
      </c>
      <c r="B112" s="235" t="s">
        <v>3</v>
      </c>
      <c r="C112" s="68" t="s">
        <v>82</v>
      </c>
      <c r="D112" s="115"/>
      <c r="E112" s="68" t="s">
        <v>78</v>
      </c>
      <c r="F112" s="115"/>
      <c r="G112" s="122" t="s">
        <v>4</v>
      </c>
      <c r="H112" s="122" t="s">
        <v>4</v>
      </c>
      <c r="I112" s="122" t="s">
        <v>4</v>
      </c>
      <c r="J112" s="122" t="s">
        <v>4</v>
      </c>
      <c r="K112" s="122">
        <v>1</v>
      </c>
      <c r="L112" s="122">
        <v>1</v>
      </c>
      <c r="M112" s="122">
        <v>1</v>
      </c>
      <c r="N112" s="122">
        <v>1</v>
      </c>
      <c r="O112" s="65" t="s">
        <v>221</v>
      </c>
      <c r="P112" s="68" t="s">
        <v>94</v>
      </c>
      <c r="Q112" s="65" t="s">
        <v>23</v>
      </c>
    </row>
    <row r="113" spans="1:17">
      <c r="A113" s="322"/>
      <c r="B113" s="235"/>
      <c r="C113" s="336" t="s">
        <v>19</v>
      </c>
      <c r="D113" s="336"/>
      <c r="E113" s="336"/>
      <c r="F113" s="336"/>
      <c r="G113" s="198" t="s">
        <v>4</v>
      </c>
      <c r="H113" s="198" t="s">
        <v>4</v>
      </c>
      <c r="I113" s="198" t="s">
        <v>4</v>
      </c>
      <c r="J113" s="198" t="s">
        <v>4</v>
      </c>
      <c r="K113" s="146">
        <f t="shared" ref="K113:N114" si="29">K112</f>
        <v>1</v>
      </c>
      <c r="L113" s="146">
        <f t="shared" si="29"/>
        <v>1</v>
      </c>
      <c r="M113" s="146">
        <f t="shared" si="29"/>
        <v>1</v>
      </c>
      <c r="N113" s="146">
        <f t="shared" si="29"/>
        <v>1</v>
      </c>
      <c r="O113" s="78"/>
      <c r="P113" s="78"/>
      <c r="Q113" s="78"/>
    </row>
    <row r="114" spans="1:17">
      <c r="A114" s="322"/>
      <c r="B114" s="235"/>
      <c r="C114" s="337" t="s">
        <v>175</v>
      </c>
      <c r="D114" s="337"/>
      <c r="E114" s="337"/>
      <c r="F114" s="337"/>
      <c r="G114" s="198" t="s">
        <v>4</v>
      </c>
      <c r="H114" s="198" t="s">
        <v>4</v>
      </c>
      <c r="I114" s="198" t="s">
        <v>4</v>
      </c>
      <c r="J114" s="198" t="s">
        <v>4</v>
      </c>
      <c r="K114" s="146">
        <f t="shared" si="29"/>
        <v>1</v>
      </c>
      <c r="L114" s="146">
        <f t="shared" si="29"/>
        <v>1</v>
      </c>
      <c r="M114" s="146">
        <f t="shared" si="29"/>
        <v>1</v>
      </c>
      <c r="N114" s="146">
        <f t="shared" si="29"/>
        <v>1</v>
      </c>
      <c r="O114" s="78"/>
      <c r="P114" s="78"/>
      <c r="Q114" s="78"/>
    </row>
    <row r="115" spans="1:17">
      <c r="A115" s="66">
        <v>22</v>
      </c>
      <c r="B115" s="238" t="s">
        <v>117</v>
      </c>
      <c r="C115" s="238"/>
      <c r="D115" s="238"/>
      <c r="E115" s="238"/>
      <c r="F115" s="238"/>
      <c r="G115" s="238"/>
      <c r="H115" s="238"/>
      <c r="I115" s="238"/>
      <c r="J115" s="238"/>
      <c r="K115" s="238"/>
      <c r="L115" s="238"/>
      <c r="M115" s="238"/>
      <c r="N115" s="238"/>
      <c r="O115" s="238"/>
      <c r="P115" s="238"/>
      <c r="Q115" s="239"/>
    </row>
    <row r="116" spans="1:17">
      <c r="A116" s="37">
        <v>23</v>
      </c>
      <c r="B116" s="240" t="s">
        <v>233</v>
      </c>
      <c r="C116" s="240"/>
      <c r="D116" s="240"/>
      <c r="E116" s="240"/>
      <c r="F116" s="240"/>
      <c r="G116" s="240"/>
      <c r="H116" s="240"/>
      <c r="I116" s="240"/>
      <c r="J116" s="240"/>
      <c r="K116" s="240"/>
      <c r="L116" s="240"/>
      <c r="M116" s="240"/>
      <c r="N116" s="240"/>
      <c r="O116" s="240"/>
      <c r="P116" s="240"/>
      <c r="Q116" s="241"/>
    </row>
    <row r="117" spans="1:17">
      <c r="A117" s="65">
        <v>24</v>
      </c>
      <c r="B117" s="238" t="s">
        <v>118</v>
      </c>
      <c r="C117" s="238"/>
      <c r="D117" s="238"/>
      <c r="E117" s="238"/>
      <c r="F117" s="238"/>
      <c r="G117" s="238"/>
      <c r="H117" s="238"/>
      <c r="I117" s="238"/>
      <c r="J117" s="238"/>
      <c r="K117" s="238"/>
      <c r="L117" s="238"/>
      <c r="M117" s="238"/>
      <c r="N117" s="238"/>
      <c r="O117" s="238"/>
      <c r="P117" s="238"/>
      <c r="Q117" s="239"/>
    </row>
    <row r="118" spans="1:17">
      <c r="A118" s="65">
        <v>25</v>
      </c>
      <c r="B118" s="238" t="s">
        <v>119</v>
      </c>
      <c r="C118" s="238"/>
      <c r="D118" s="238"/>
      <c r="E118" s="238"/>
      <c r="F118" s="238"/>
      <c r="G118" s="238"/>
      <c r="H118" s="238"/>
      <c r="I118" s="238"/>
      <c r="J118" s="238"/>
      <c r="K118" s="238"/>
      <c r="L118" s="238"/>
      <c r="M118" s="238"/>
      <c r="N118" s="238"/>
      <c r="O118" s="238"/>
      <c r="P118" s="238"/>
      <c r="Q118" s="239"/>
    </row>
    <row r="119" spans="1:17">
      <c r="A119" s="50">
        <v>26</v>
      </c>
      <c r="B119" s="240" t="s">
        <v>192</v>
      </c>
      <c r="C119" s="240"/>
      <c r="D119" s="240"/>
      <c r="E119" s="240"/>
      <c r="F119" s="240"/>
      <c r="G119" s="240"/>
      <c r="H119" s="240"/>
      <c r="I119" s="240"/>
      <c r="J119" s="240"/>
      <c r="K119" s="240"/>
      <c r="L119" s="240"/>
      <c r="M119" s="240"/>
      <c r="N119" s="240"/>
      <c r="O119" s="240"/>
      <c r="P119" s="240"/>
      <c r="Q119" s="241"/>
    </row>
    <row r="120" spans="1:17" ht="45">
      <c r="A120" s="249" t="s">
        <v>193</v>
      </c>
      <c r="B120" s="317" t="s">
        <v>3</v>
      </c>
      <c r="C120" s="64" t="s">
        <v>82</v>
      </c>
      <c r="D120" s="94"/>
      <c r="E120" s="42" t="s">
        <v>78</v>
      </c>
      <c r="F120" s="94"/>
      <c r="G120" s="1" t="s">
        <v>4</v>
      </c>
      <c r="H120" s="1" t="s">
        <v>4</v>
      </c>
      <c r="I120" s="1" t="s">
        <v>4</v>
      </c>
      <c r="J120" s="1" t="s">
        <v>4</v>
      </c>
      <c r="K120" s="1">
        <v>164</v>
      </c>
      <c r="L120" s="1">
        <v>164</v>
      </c>
      <c r="M120" s="1">
        <v>164</v>
      </c>
      <c r="N120" s="1">
        <v>164</v>
      </c>
      <c r="O120" s="195" t="s">
        <v>223</v>
      </c>
      <c r="P120" s="100" t="s">
        <v>94</v>
      </c>
      <c r="Q120" s="98" t="s">
        <v>23</v>
      </c>
    </row>
    <row r="121" spans="1:17">
      <c r="A121" s="288"/>
      <c r="B121" s="317"/>
      <c r="C121" s="266" t="s">
        <v>19</v>
      </c>
      <c r="D121" s="266"/>
      <c r="E121" s="266"/>
      <c r="F121" s="266"/>
      <c r="G121" s="164" t="s">
        <v>4</v>
      </c>
      <c r="H121" s="164" t="s">
        <v>4</v>
      </c>
      <c r="I121" s="164" t="s">
        <v>4</v>
      </c>
      <c r="J121" s="164" t="s">
        <v>4</v>
      </c>
      <c r="K121" s="164">
        <f t="shared" ref="K121:L122" si="30">K120</f>
        <v>164</v>
      </c>
      <c r="L121" s="164">
        <f t="shared" si="30"/>
        <v>164</v>
      </c>
      <c r="M121" s="164">
        <f>M120</f>
        <v>164</v>
      </c>
      <c r="N121" s="164">
        <f>N120</f>
        <v>164</v>
      </c>
      <c r="O121" s="149"/>
      <c r="P121" s="149"/>
      <c r="Q121" s="149"/>
    </row>
    <row r="122" spans="1:17">
      <c r="A122" s="250"/>
      <c r="B122" s="317"/>
      <c r="C122" s="266" t="s">
        <v>175</v>
      </c>
      <c r="D122" s="266"/>
      <c r="E122" s="266"/>
      <c r="F122" s="266"/>
      <c r="G122" s="164" t="s">
        <v>4</v>
      </c>
      <c r="H122" s="164" t="s">
        <v>4</v>
      </c>
      <c r="I122" s="164" t="s">
        <v>4</v>
      </c>
      <c r="J122" s="164" t="s">
        <v>4</v>
      </c>
      <c r="K122" s="164">
        <f t="shared" si="30"/>
        <v>164</v>
      </c>
      <c r="L122" s="164">
        <f t="shared" si="30"/>
        <v>164</v>
      </c>
      <c r="M122" s="164">
        <f>M121</f>
        <v>164</v>
      </c>
      <c r="N122" s="164">
        <f>N121</f>
        <v>164</v>
      </c>
      <c r="O122" s="149"/>
      <c r="P122" s="149"/>
      <c r="Q122" s="149"/>
    </row>
    <row r="123" spans="1:17">
      <c r="A123" s="50">
        <v>27</v>
      </c>
      <c r="B123" s="270" t="s">
        <v>120</v>
      </c>
      <c r="C123" s="270"/>
      <c r="D123" s="270"/>
      <c r="E123" s="270"/>
      <c r="F123" s="270"/>
      <c r="G123" s="270"/>
      <c r="H123" s="270"/>
      <c r="I123" s="270"/>
      <c r="J123" s="270"/>
      <c r="K123" s="270"/>
      <c r="L123" s="270"/>
      <c r="M123" s="270"/>
      <c r="N123" s="270"/>
      <c r="O123" s="270"/>
      <c r="P123" s="270"/>
      <c r="Q123" s="270"/>
    </row>
    <row r="124" spans="1:17" ht="216.6" customHeight="1">
      <c r="A124" s="317" t="s">
        <v>121</v>
      </c>
      <c r="B124" s="317" t="s">
        <v>3</v>
      </c>
      <c r="C124" s="118" t="s">
        <v>122</v>
      </c>
      <c r="D124" s="51"/>
      <c r="E124" s="42" t="s">
        <v>87</v>
      </c>
      <c r="F124" s="67" t="s">
        <v>123</v>
      </c>
      <c r="G124" s="1" t="s">
        <v>4</v>
      </c>
      <c r="H124" s="1" t="s">
        <v>4</v>
      </c>
      <c r="I124" s="1" t="s">
        <v>4</v>
      </c>
      <c r="J124" s="1" t="s">
        <v>4</v>
      </c>
      <c r="K124" s="168">
        <v>28</v>
      </c>
      <c r="L124" s="168">
        <v>28</v>
      </c>
      <c r="M124" s="1">
        <v>28</v>
      </c>
      <c r="N124" s="1">
        <v>28</v>
      </c>
      <c r="O124" s="192" t="s">
        <v>124</v>
      </c>
      <c r="P124" s="101" t="s">
        <v>94</v>
      </c>
      <c r="Q124" s="50" t="s">
        <v>23</v>
      </c>
    </row>
    <row r="125" spans="1:17">
      <c r="A125" s="317"/>
      <c r="B125" s="317"/>
      <c r="C125" s="290" t="s">
        <v>19</v>
      </c>
      <c r="D125" s="290"/>
      <c r="E125" s="290"/>
      <c r="F125" s="291"/>
      <c r="G125" s="164" t="s">
        <v>4</v>
      </c>
      <c r="H125" s="164" t="s">
        <v>4</v>
      </c>
      <c r="I125" s="164" t="s">
        <v>4</v>
      </c>
      <c r="J125" s="164" t="s">
        <v>4</v>
      </c>
      <c r="K125" s="169">
        <f t="shared" ref="K125:N125" si="31">K124</f>
        <v>28</v>
      </c>
      <c r="L125" s="169">
        <f t="shared" si="31"/>
        <v>28</v>
      </c>
      <c r="M125" s="169">
        <f t="shared" si="31"/>
        <v>28</v>
      </c>
      <c r="N125" s="169">
        <f t="shared" si="31"/>
        <v>28</v>
      </c>
      <c r="O125" s="132"/>
      <c r="P125" s="97"/>
      <c r="Q125" s="97"/>
    </row>
    <row r="126" spans="1:17">
      <c r="A126" s="317"/>
      <c r="B126" s="317"/>
      <c r="C126" s="289" t="s">
        <v>175</v>
      </c>
      <c r="D126" s="290"/>
      <c r="E126" s="290"/>
      <c r="F126" s="291"/>
      <c r="G126" s="164" t="s">
        <v>4</v>
      </c>
      <c r="H126" s="164" t="s">
        <v>4</v>
      </c>
      <c r="I126" s="164" t="s">
        <v>4</v>
      </c>
      <c r="J126" s="164" t="s">
        <v>4</v>
      </c>
      <c r="K126" s="169">
        <f t="shared" ref="K126:N126" si="32">K125</f>
        <v>28</v>
      </c>
      <c r="L126" s="169">
        <f t="shared" si="32"/>
        <v>28</v>
      </c>
      <c r="M126" s="169">
        <f t="shared" si="32"/>
        <v>28</v>
      </c>
      <c r="N126" s="169">
        <f t="shared" si="32"/>
        <v>28</v>
      </c>
      <c r="O126" s="53"/>
      <c r="P126" s="52"/>
      <c r="Q126" s="52"/>
    </row>
    <row r="127" spans="1:17">
      <c r="A127" s="56">
        <v>28</v>
      </c>
      <c r="B127" s="304" t="s">
        <v>125</v>
      </c>
      <c r="C127" s="304"/>
      <c r="D127" s="304"/>
      <c r="E127" s="304"/>
      <c r="F127" s="304"/>
      <c r="G127" s="304"/>
      <c r="H127" s="304"/>
      <c r="I127" s="304"/>
      <c r="J127" s="304"/>
      <c r="K127" s="304"/>
      <c r="L127" s="304"/>
      <c r="M127" s="304"/>
      <c r="N127" s="304"/>
      <c r="O127" s="304"/>
      <c r="P127" s="304"/>
      <c r="Q127" s="305"/>
    </row>
    <row r="128" spans="1:17" ht="135">
      <c r="A128" s="265" t="s">
        <v>240</v>
      </c>
      <c r="B128" s="317"/>
      <c r="C128" s="119" t="s">
        <v>82</v>
      </c>
      <c r="D128" s="1"/>
      <c r="E128" s="5" t="s">
        <v>87</v>
      </c>
      <c r="F128" s="69" t="s">
        <v>126</v>
      </c>
      <c r="G128" s="1" t="s">
        <v>4</v>
      </c>
      <c r="H128" s="1" t="s">
        <v>4</v>
      </c>
      <c r="I128" s="1" t="s">
        <v>4</v>
      </c>
      <c r="J128" s="1" t="s">
        <v>4</v>
      </c>
      <c r="K128" s="168">
        <v>1</v>
      </c>
      <c r="L128" s="168">
        <v>1</v>
      </c>
      <c r="M128" s="1">
        <v>1</v>
      </c>
      <c r="N128" s="1">
        <v>1</v>
      </c>
      <c r="O128" s="122" t="s">
        <v>127</v>
      </c>
      <c r="P128" s="34" t="s">
        <v>81</v>
      </c>
      <c r="Q128" s="1" t="s">
        <v>23</v>
      </c>
    </row>
    <row r="129" spans="1:17">
      <c r="A129" s="265"/>
      <c r="B129" s="317"/>
      <c r="C129" s="290" t="s">
        <v>19</v>
      </c>
      <c r="D129" s="290"/>
      <c r="E129" s="290"/>
      <c r="F129" s="290"/>
      <c r="G129" s="164" t="s">
        <v>4</v>
      </c>
      <c r="H129" s="164" t="s">
        <v>4</v>
      </c>
      <c r="I129" s="164" t="s">
        <v>4</v>
      </c>
      <c r="J129" s="164" t="s">
        <v>4</v>
      </c>
      <c r="K129" s="169">
        <f t="shared" ref="K129:N129" si="33">K128</f>
        <v>1</v>
      </c>
      <c r="L129" s="169">
        <f t="shared" si="33"/>
        <v>1</v>
      </c>
      <c r="M129" s="169">
        <f t="shared" si="33"/>
        <v>1</v>
      </c>
      <c r="N129" s="169">
        <f t="shared" si="33"/>
        <v>1</v>
      </c>
      <c r="O129" s="53"/>
      <c r="P129" s="52"/>
      <c r="Q129" s="52"/>
    </row>
    <row r="130" spans="1:17">
      <c r="A130" s="265"/>
      <c r="B130" s="317"/>
      <c r="C130" s="289" t="s">
        <v>175</v>
      </c>
      <c r="D130" s="290"/>
      <c r="E130" s="290"/>
      <c r="F130" s="290"/>
      <c r="G130" s="164" t="s">
        <v>4</v>
      </c>
      <c r="H130" s="164" t="s">
        <v>4</v>
      </c>
      <c r="I130" s="164" t="s">
        <v>4</v>
      </c>
      <c r="J130" s="164" t="s">
        <v>4</v>
      </c>
      <c r="K130" s="169">
        <f>K129</f>
        <v>1</v>
      </c>
      <c r="L130" s="169">
        <f t="shared" ref="L130:N130" si="34">L129</f>
        <v>1</v>
      </c>
      <c r="M130" s="169">
        <f t="shared" si="34"/>
        <v>1</v>
      </c>
      <c r="N130" s="169">
        <f t="shared" si="34"/>
        <v>1</v>
      </c>
      <c r="O130" s="53"/>
      <c r="P130" s="52"/>
      <c r="Q130" s="52"/>
    </row>
    <row r="131" spans="1:17">
      <c r="A131" s="70">
        <v>29</v>
      </c>
      <c r="B131" s="282" t="s">
        <v>195</v>
      </c>
      <c r="C131" s="282"/>
      <c r="D131" s="282"/>
      <c r="E131" s="282"/>
      <c r="F131" s="282"/>
      <c r="G131" s="282"/>
      <c r="H131" s="282"/>
      <c r="I131" s="282"/>
      <c r="J131" s="282"/>
      <c r="K131" s="282"/>
      <c r="L131" s="282"/>
      <c r="M131" s="282"/>
      <c r="N131" s="282"/>
      <c r="O131" s="282"/>
      <c r="P131" s="282"/>
      <c r="Q131" s="283"/>
    </row>
    <row r="132" spans="1:17" ht="121.9" customHeight="1">
      <c r="A132" s="322" t="s">
        <v>194</v>
      </c>
      <c r="B132" s="323" t="s">
        <v>3</v>
      </c>
      <c r="C132" s="68" t="s">
        <v>82</v>
      </c>
      <c r="D132" s="120"/>
      <c r="E132" s="68" t="s">
        <v>87</v>
      </c>
      <c r="F132" s="120"/>
      <c r="G132" s="170" t="s">
        <v>4</v>
      </c>
      <c r="H132" s="170" t="s">
        <v>4</v>
      </c>
      <c r="I132" s="170" t="s">
        <v>4</v>
      </c>
      <c r="J132" s="170" t="s">
        <v>4</v>
      </c>
      <c r="K132" s="170">
        <v>38</v>
      </c>
      <c r="L132" s="170">
        <v>38</v>
      </c>
      <c r="M132" s="170">
        <v>38</v>
      </c>
      <c r="N132" s="170">
        <v>38</v>
      </c>
      <c r="O132" s="189" t="s">
        <v>220</v>
      </c>
      <c r="P132" s="65" t="s">
        <v>130</v>
      </c>
      <c r="Q132" s="76" t="s">
        <v>23</v>
      </c>
    </row>
    <row r="133" spans="1:17">
      <c r="A133" s="322"/>
      <c r="B133" s="323"/>
      <c r="C133" s="324" t="s">
        <v>19</v>
      </c>
      <c r="D133" s="324"/>
      <c r="E133" s="324"/>
      <c r="F133" s="324"/>
      <c r="G133" s="81" t="s">
        <v>4</v>
      </c>
      <c r="H133" s="81" t="s">
        <v>4</v>
      </c>
      <c r="I133" s="81" t="s">
        <v>4</v>
      </c>
      <c r="J133" s="81" t="s">
        <v>4</v>
      </c>
      <c r="K133" s="81">
        <f t="shared" ref="K133:N134" si="35">K132</f>
        <v>38</v>
      </c>
      <c r="L133" s="81">
        <f t="shared" si="35"/>
        <v>38</v>
      </c>
      <c r="M133" s="81">
        <f t="shared" si="35"/>
        <v>38</v>
      </c>
      <c r="N133" s="81">
        <f t="shared" si="35"/>
        <v>38</v>
      </c>
      <c r="O133" s="77"/>
      <c r="P133" s="77"/>
      <c r="Q133" s="77"/>
    </row>
    <row r="134" spans="1:17">
      <c r="A134" s="322"/>
      <c r="B134" s="323"/>
      <c r="C134" s="324" t="s">
        <v>175</v>
      </c>
      <c r="D134" s="324"/>
      <c r="E134" s="324"/>
      <c r="F134" s="324"/>
      <c r="G134" s="81" t="s">
        <v>4</v>
      </c>
      <c r="H134" s="81" t="s">
        <v>4</v>
      </c>
      <c r="I134" s="81" t="s">
        <v>4</v>
      </c>
      <c r="J134" s="81" t="s">
        <v>4</v>
      </c>
      <c r="K134" s="81">
        <f t="shared" si="35"/>
        <v>38</v>
      </c>
      <c r="L134" s="81">
        <f t="shared" si="35"/>
        <v>38</v>
      </c>
      <c r="M134" s="81">
        <f t="shared" si="35"/>
        <v>38</v>
      </c>
      <c r="N134" s="81">
        <f t="shared" si="35"/>
        <v>38</v>
      </c>
      <c r="O134" s="77"/>
      <c r="P134" s="77"/>
      <c r="Q134" s="77"/>
    </row>
    <row r="135" spans="1:17">
      <c r="A135" s="70">
        <v>30</v>
      </c>
      <c r="B135" s="238" t="s">
        <v>128</v>
      </c>
      <c r="C135" s="238"/>
      <c r="D135" s="238"/>
      <c r="E135" s="238"/>
      <c r="F135" s="238"/>
      <c r="G135" s="238"/>
      <c r="H135" s="238"/>
      <c r="I135" s="238"/>
      <c r="J135" s="238"/>
      <c r="K135" s="238"/>
      <c r="L135" s="238"/>
      <c r="M135" s="238"/>
      <c r="N135" s="238"/>
      <c r="O135" s="238"/>
      <c r="P135" s="238"/>
      <c r="Q135" s="239"/>
    </row>
    <row r="136" spans="1:17">
      <c r="A136" s="56">
        <v>31</v>
      </c>
      <c r="B136" s="240" t="s">
        <v>129</v>
      </c>
      <c r="C136" s="240"/>
      <c r="D136" s="240"/>
      <c r="E136" s="240"/>
      <c r="F136" s="240"/>
      <c r="G136" s="240"/>
      <c r="H136" s="240"/>
      <c r="I136" s="240"/>
      <c r="J136" s="240"/>
      <c r="K136" s="240"/>
      <c r="L136" s="240"/>
      <c r="M136" s="240"/>
      <c r="N136" s="240"/>
      <c r="O136" s="240"/>
      <c r="P136" s="240"/>
      <c r="Q136" s="241"/>
    </row>
    <row r="137" spans="1:17" ht="137.44999999999999" customHeight="1">
      <c r="A137" s="265" t="s">
        <v>196</v>
      </c>
      <c r="B137" s="317" t="s">
        <v>3</v>
      </c>
      <c r="C137" s="71" t="s">
        <v>197</v>
      </c>
      <c r="D137" s="72"/>
      <c r="E137" s="73" t="s">
        <v>87</v>
      </c>
      <c r="F137" s="74" t="s">
        <v>131</v>
      </c>
      <c r="G137" s="229" t="s">
        <v>4</v>
      </c>
      <c r="H137" s="229" t="s">
        <v>4</v>
      </c>
      <c r="I137" s="229" t="s">
        <v>4</v>
      </c>
      <c r="J137" s="229" t="s">
        <v>4</v>
      </c>
      <c r="K137" s="171">
        <v>506</v>
      </c>
      <c r="L137" s="171">
        <v>506</v>
      </c>
      <c r="M137" s="171">
        <v>506</v>
      </c>
      <c r="N137" s="171">
        <v>506</v>
      </c>
      <c r="O137" s="191" t="s">
        <v>132</v>
      </c>
      <c r="P137" s="92" t="s">
        <v>130</v>
      </c>
      <c r="Q137" s="95" t="s">
        <v>23</v>
      </c>
    </row>
    <row r="138" spans="1:17">
      <c r="A138" s="265"/>
      <c r="B138" s="317"/>
      <c r="C138" s="321" t="s">
        <v>19</v>
      </c>
      <c r="D138" s="321"/>
      <c r="E138" s="321"/>
      <c r="F138" s="321"/>
      <c r="G138" s="230" t="s">
        <v>4</v>
      </c>
      <c r="H138" s="230" t="s">
        <v>4</v>
      </c>
      <c r="I138" s="230" t="s">
        <v>4</v>
      </c>
      <c r="J138" s="230" t="s">
        <v>4</v>
      </c>
      <c r="K138" s="172">
        <f t="shared" ref="K138:N139" si="36">K137</f>
        <v>506</v>
      </c>
      <c r="L138" s="172">
        <f t="shared" si="36"/>
        <v>506</v>
      </c>
      <c r="M138" s="172">
        <f t="shared" si="36"/>
        <v>506</v>
      </c>
      <c r="N138" s="172">
        <f t="shared" si="36"/>
        <v>506</v>
      </c>
      <c r="O138" s="139"/>
      <c r="P138" s="140"/>
      <c r="Q138" s="140"/>
    </row>
    <row r="139" spans="1:17">
      <c r="A139" s="265"/>
      <c r="B139" s="317"/>
      <c r="C139" s="325" t="s">
        <v>175</v>
      </c>
      <c r="D139" s="326"/>
      <c r="E139" s="326"/>
      <c r="F139" s="327"/>
      <c r="G139" s="230" t="s">
        <v>4</v>
      </c>
      <c r="H139" s="230" t="s">
        <v>4</v>
      </c>
      <c r="I139" s="230" t="s">
        <v>4</v>
      </c>
      <c r="J139" s="230" t="s">
        <v>4</v>
      </c>
      <c r="K139" s="172">
        <f t="shared" si="36"/>
        <v>506</v>
      </c>
      <c r="L139" s="172">
        <f t="shared" si="36"/>
        <v>506</v>
      </c>
      <c r="M139" s="172">
        <f t="shared" si="36"/>
        <v>506</v>
      </c>
      <c r="N139" s="172">
        <f t="shared" si="36"/>
        <v>506</v>
      </c>
      <c r="O139" s="55"/>
      <c r="P139" s="54"/>
      <c r="Q139" s="54"/>
    </row>
    <row r="140" spans="1:17">
      <c r="A140" s="56">
        <v>32</v>
      </c>
      <c r="B140" s="240" t="s">
        <v>133</v>
      </c>
      <c r="C140" s="240"/>
      <c r="D140" s="240"/>
      <c r="E140" s="240"/>
      <c r="F140" s="240"/>
      <c r="G140" s="240"/>
      <c r="H140" s="240"/>
      <c r="I140" s="240"/>
      <c r="J140" s="240"/>
      <c r="K140" s="240"/>
      <c r="L140" s="240"/>
      <c r="M140" s="240"/>
      <c r="N140" s="240"/>
      <c r="O140" s="240"/>
      <c r="P140" s="240"/>
      <c r="Q140" s="241"/>
    </row>
    <row r="141" spans="1:17" ht="129.6" customHeight="1">
      <c r="A141" s="315" t="s">
        <v>241</v>
      </c>
      <c r="B141" s="317"/>
      <c r="C141" s="42" t="s">
        <v>135</v>
      </c>
      <c r="D141" s="51"/>
      <c r="E141" s="42" t="s">
        <v>87</v>
      </c>
      <c r="F141" s="48" t="s">
        <v>136</v>
      </c>
      <c r="G141" s="229" t="s">
        <v>4</v>
      </c>
      <c r="H141" s="229" t="s">
        <v>4</v>
      </c>
      <c r="I141" s="229" t="s">
        <v>4</v>
      </c>
      <c r="J141" s="229" t="s">
        <v>4</v>
      </c>
      <c r="K141" s="1">
        <v>97</v>
      </c>
      <c r="L141" s="1">
        <v>97</v>
      </c>
      <c r="M141" s="1">
        <v>97</v>
      </c>
      <c r="N141" s="1">
        <v>97</v>
      </c>
      <c r="O141" s="192" t="s">
        <v>134</v>
      </c>
      <c r="P141" s="101" t="s">
        <v>94</v>
      </c>
      <c r="Q141" s="98" t="s">
        <v>23</v>
      </c>
    </row>
    <row r="142" spans="1:17">
      <c r="A142" s="315"/>
      <c r="B142" s="317"/>
      <c r="C142" s="266" t="s">
        <v>19</v>
      </c>
      <c r="D142" s="266"/>
      <c r="E142" s="266"/>
      <c r="F142" s="266"/>
      <c r="G142" s="230" t="s">
        <v>4</v>
      </c>
      <c r="H142" s="230" t="s">
        <v>4</v>
      </c>
      <c r="I142" s="230" t="s">
        <v>4</v>
      </c>
      <c r="J142" s="230" t="s">
        <v>4</v>
      </c>
      <c r="K142" s="164">
        <f>K141</f>
        <v>97</v>
      </c>
      <c r="L142" s="164">
        <f>L141</f>
        <v>97</v>
      </c>
      <c r="M142" s="164">
        <f>M141</f>
        <v>97</v>
      </c>
      <c r="N142" s="164">
        <f>N141</f>
        <v>97</v>
      </c>
      <c r="O142" s="132"/>
      <c r="P142" s="97"/>
      <c r="Q142" s="97"/>
    </row>
    <row r="143" spans="1:17">
      <c r="A143" s="316"/>
      <c r="B143" s="317"/>
      <c r="C143" s="289" t="s">
        <v>175</v>
      </c>
      <c r="D143" s="290"/>
      <c r="E143" s="290"/>
      <c r="F143" s="291"/>
      <c r="G143" s="230" t="s">
        <v>4</v>
      </c>
      <c r="H143" s="230" t="s">
        <v>4</v>
      </c>
      <c r="I143" s="230" t="s">
        <v>4</v>
      </c>
      <c r="J143" s="230" t="s">
        <v>4</v>
      </c>
      <c r="K143" s="164">
        <f t="shared" ref="K143:L143" si="37">K142</f>
        <v>97</v>
      </c>
      <c r="L143" s="164">
        <f t="shared" si="37"/>
        <v>97</v>
      </c>
      <c r="M143" s="164">
        <f>M142</f>
        <v>97</v>
      </c>
      <c r="N143" s="164">
        <f>N142</f>
        <v>97</v>
      </c>
      <c r="O143" s="53"/>
      <c r="P143" s="52"/>
      <c r="Q143" s="52"/>
    </row>
    <row r="144" spans="1:17">
      <c r="A144" s="65">
        <v>33</v>
      </c>
      <c r="B144" s="238" t="s">
        <v>232</v>
      </c>
      <c r="C144" s="238"/>
      <c r="D144" s="238"/>
      <c r="E144" s="238"/>
      <c r="F144" s="238"/>
      <c r="G144" s="238"/>
      <c r="H144" s="238"/>
      <c r="I144" s="238"/>
      <c r="J144" s="238"/>
      <c r="K144" s="238"/>
      <c r="L144" s="238"/>
      <c r="M144" s="238"/>
      <c r="N144" s="238"/>
      <c r="O144" s="238"/>
      <c r="P144" s="238"/>
      <c r="Q144" s="239"/>
    </row>
    <row r="145" spans="1:17">
      <c r="A145" s="65">
        <v>34</v>
      </c>
      <c r="B145" s="282" t="s">
        <v>137</v>
      </c>
      <c r="C145" s="282"/>
      <c r="D145" s="282"/>
      <c r="E145" s="282"/>
      <c r="F145" s="282"/>
      <c r="G145" s="282"/>
      <c r="H145" s="282"/>
      <c r="I145" s="282"/>
      <c r="J145" s="282"/>
      <c r="K145" s="282"/>
      <c r="L145" s="282"/>
      <c r="M145" s="282"/>
      <c r="N145" s="282"/>
      <c r="O145" s="282"/>
      <c r="P145" s="282"/>
      <c r="Q145" s="283"/>
    </row>
    <row r="146" spans="1:17" ht="348.6" customHeight="1">
      <c r="A146" s="308" t="s">
        <v>242</v>
      </c>
      <c r="B146" s="312" t="s">
        <v>3</v>
      </c>
      <c r="C146" s="68" t="s">
        <v>198</v>
      </c>
      <c r="D146" s="75"/>
      <c r="E146" s="68" t="s">
        <v>87</v>
      </c>
      <c r="F146" s="68" t="s">
        <v>138</v>
      </c>
      <c r="G146" s="170" t="s">
        <v>4</v>
      </c>
      <c r="H146" s="170" t="s">
        <v>4</v>
      </c>
      <c r="I146" s="170" t="s">
        <v>4</v>
      </c>
      <c r="J146" s="170" t="s">
        <v>4</v>
      </c>
      <c r="K146" s="170">
        <v>1141</v>
      </c>
      <c r="L146" s="170">
        <v>1141</v>
      </c>
      <c r="M146" s="170">
        <v>1141</v>
      </c>
      <c r="N146" s="170">
        <v>1141</v>
      </c>
      <c r="O146" s="189" t="s">
        <v>222</v>
      </c>
      <c r="P146" s="65" t="s">
        <v>94</v>
      </c>
      <c r="Q146" s="76" t="s">
        <v>23</v>
      </c>
    </row>
    <row r="147" spans="1:17">
      <c r="A147" s="309"/>
      <c r="B147" s="313"/>
      <c r="C147" s="236" t="s">
        <v>19</v>
      </c>
      <c r="D147" s="237"/>
      <c r="E147" s="237"/>
      <c r="F147" s="311"/>
      <c r="G147" s="81" t="s">
        <v>4</v>
      </c>
      <c r="H147" s="81" t="s">
        <v>4</v>
      </c>
      <c r="I147" s="81" t="s">
        <v>4</v>
      </c>
      <c r="J147" s="81" t="s">
        <v>4</v>
      </c>
      <c r="K147" s="81">
        <f t="shared" ref="K147:N148" si="38">K146</f>
        <v>1141</v>
      </c>
      <c r="L147" s="81">
        <f t="shared" si="38"/>
        <v>1141</v>
      </c>
      <c r="M147" s="81">
        <f t="shared" si="38"/>
        <v>1141</v>
      </c>
      <c r="N147" s="81">
        <f t="shared" si="38"/>
        <v>1141</v>
      </c>
      <c r="O147" s="77"/>
      <c r="P147" s="79"/>
      <c r="Q147" s="79"/>
    </row>
    <row r="148" spans="1:17">
      <c r="A148" s="310"/>
      <c r="B148" s="314"/>
      <c r="C148" s="236" t="s">
        <v>175</v>
      </c>
      <c r="D148" s="237"/>
      <c r="E148" s="237"/>
      <c r="F148" s="311"/>
      <c r="G148" s="81" t="s">
        <v>4</v>
      </c>
      <c r="H148" s="81" t="s">
        <v>4</v>
      </c>
      <c r="I148" s="81" t="s">
        <v>4</v>
      </c>
      <c r="J148" s="81" t="s">
        <v>4</v>
      </c>
      <c r="K148" s="81">
        <f t="shared" si="38"/>
        <v>1141</v>
      </c>
      <c r="L148" s="81">
        <f t="shared" si="38"/>
        <v>1141</v>
      </c>
      <c r="M148" s="81">
        <f t="shared" si="38"/>
        <v>1141</v>
      </c>
      <c r="N148" s="81">
        <f t="shared" si="38"/>
        <v>1141</v>
      </c>
      <c r="O148" s="77"/>
      <c r="P148" s="79"/>
      <c r="Q148" s="79"/>
    </row>
    <row r="149" spans="1:17">
      <c r="A149" s="70">
        <v>35</v>
      </c>
      <c r="B149" s="282" t="s">
        <v>139</v>
      </c>
      <c r="C149" s="282"/>
      <c r="D149" s="282"/>
      <c r="E149" s="282"/>
      <c r="F149" s="282"/>
      <c r="G149" s="282"/>
      <c r="H149" s="282"/>
      <c r="I149" s="282"/>
      <c r="J149" s="282"/>
      <c r="K149" s="282"/>
      <c r="L149" s="282"/>
      <c r="M149" s="282"/>
      <c r="N149" s="282"/>
      <c r="O149" s="282"/>
      <c r="P149" s="282"/>
      <c r="Q149" s="283"/>
    </row>
    <row r="150" spans="1:17">
      <c r="A150" s="123"/>
      <c r="B150" s="318" t="s">
        <v>18</v>
      </c>
      <c r="C150" s="319"/>
      <c r="D150" s="319"/>
      <c r="E150" s="320"/>
      <c r="F150" s="53"/>
      <c r="G150" s="164" t="s">
        <v>4</v>
      </c>
      <c r="H150" s="164" t="s">
        <v>4</v>
      </c>
      <c r="I150" s="164" t="s">
        <v>4</v>
      </c>
      <c r="J150" s="164" t="s">
        <v>4</v>
      </c>
      <c r="K150" s="169">
        <f>K46+K61+K81+K88+K107</f>
        <v>4650</v>
      </c>
      <c r="L150" s="169">
        <f>L46+L61+L81+L88+L107</f>
        <v>4650</v>
      </c>
      <c r="M150" s="169" t="s">
        <v>4</v>
      </c>
      <c r="N150" s="169" t="s">
        <v>4</v>
      </c>
      <c r="O150" s="132"/>
      <c r="P150" s="97"/>
      <c r="Q150" s="152"/>
    </row>
    <row r="151" spans="1:17">
      <c r="A151" s="123"/>
      <c r="B151" s="289" t="s">
        <v>19</v>
      </c>
      <c r="C151" s="290"/>
      <c r="D151" s="290"/>
      <c r="E151" s="291"/>
      <c r="F151" s="53"/>
      <c r="G151" s="164" t="s">
        <v>4</v>
      </c>
      <c r="H151" s="164" t="s">
        <v>4</v>
      </c>
      <c r="I151" s="164" t="s">
        <v>4</v>
      </c>
      <c r="J151" s="164" t="s">
        <v>4</v>
      </c>
      <c r="K151" s="169">
        <f>K42+K48+K54+K57+K67+K63+K73+K82+K89+K93+K97+K101+K109+K113+K121++K125+K129+K133+K138+K142+K147</f>
        <v>3206</v>
      </c>
      <c r="L151" s="169">
        <f>L42+L48+L54+L57+L67+L63+L73+L82+L89+L93+L97+L101+L109+L113+L121++L125+L129+L133+L138+L142+L147</f>
        <v>3206</v>
      </c>
      <c r="M151" s="169">
        <f>M42+M48+M54+M57+M67+M63+M73+M82+M89+M93+M97+M101+M109+M113+M121++M125+M129+M133+M138+M142+M147</f>
        <v>3206</v>
      </c>
      <c r="N151" s="169">
        <f>N42+N48+N54+N57+N67+N63+N73+N82+N89+N93+N97+N101+N109+N113+N121++N125+N129+N133+N138+N142+N147</f>
        <v>3206</v>
      </c>
      <c r="O151" s="132"/>
      <c r="P151" s="97"/>
      <c r="Q151" s="152"/>
    </row>
    <row r="152" spans="1:17">
      <c r="A152" s="279" t="s">
        <v>140</v>
      </c>
      <c r="B152" s="280"/>
      <c r="C152" s="280"/>
      <c r="D152" s="280"/>
      <c r="E152" s="280"/>
      <c r="F152" s="281"/>
      <c r="G152" s="164" t="s">
        <v>4</v>
      </c>
      <c r="H152" s="164" t="s">
        <v>4</v>
      </c>
      <c r="I152" s="164" t="s">
        <v>4</v>
      </c>
      <c r="J152" s="164" t="s">
        <v>4</v>
      </c>
      <c r="K152" s="208">
        <f t="shared" ref="K152:L152" si="39">K150+K151</f>
        <v>7856</v>
      </c>
      <c r="L152" s="208">
        <f t="shared" si="39"/>
        <v>7856</v>
      </c>
      <c r="M152" s="208">
        <f>M151</f>
        <v>3206</v>
      </c>
      <c r="N152" s="208">
        <f>N151</f>
        <v>3206</v>
      </c>
      <c r="O152" s="209"/>
      <c r="P152" s="210"/>
      <c r="Q152" s="210"/>
    </row>
    <row r="153" spans="1:17">
      <c r="A153" s="37">
        <v>1</v>
      </c>
      <c r="B153" s="304" t="s">
        <v>141</v>
      </c>
      <c r="C153" s="304"/>
      <c r="D153" s="304"/>
      <c r="E153" s="304"/>
      <c r="F153" s="304"/>
      <c r="G153" s="304"/>
      <c r="H153" s="304"/>
      <c r="I153" s="304"/>
      <c r="J153" s="304"/>
      <c r="K153" s="304"/>
      <c r="L153" s="304"/>
      <c r="M153" s="304"/>
      <c r="N153" s="304"/>
      <c r="O153" s="304"/>
      <c r="P153" s="304"/>
      <c r="Q153" s="305"/>
    </row>
    <row r="154" spans="1:17">
      <c r="A154" s="1">
        <v>2</v>
      </c>
      <c r="B154" s="246" t="s">
        <v>142</v>
      </c>
      <c r="C154" s="258"/>
      <c r="D154" s="258"/>
      <c r="E154" s="258"/>
      <c r="F154" s="258"/>
      <c r="G154" s="258"/>
      <c r="H154" s="258"/>
      <c r="I154" s="258"/>
      <c r="J154" s="258"/>
      <c r="K154" s="258"/>
      <c r="L154" s="258"/>
      <c r="M154" s="258"/>
      <c r="N154" s="258"/>
      <c r="O154" s="258"/>
      <c r="P154" s="258"/>
      <c r="Q154" s="259"/>
    </row>
    <row r="155" spans="1:17">
      <c r="A155" s="1">
        <v>3</v>
      </c>
      <c r="B155" s="246" t="s">
        <v>143</v>
      </c>
      <c r="C155" s="258"/>
      <c r="D155" s="258"/>
      <c r="E155" s="258"/>
      <c r="F155" s="258"/>
      <c r="G155" s="258"/>
      <c r="H155" s="258"/>
      <c r="I155" s="258"/>
      <c r="J155" s="258"/>
      <c r="K155" s="258"/>
      <c r="L155" s="258"/>
      <c r="M155" s="258"/>
      <c r="N155" s="258"/>
      <c r="O155" s="258"/>
      <c r="P155" s="258"/>
      <c r="Q155" s="259"/>
    </row>
    <row r="156" spans="1:17">
      <c r="A156" s="1">
        <v>4</v>
      </c>
      <c r="B156" s="246" t="s">
        <v>201</v>
      </c>
      <c r="C156" s="258"/>
      <c r="D156" s="258"/>
      <c r="E156" s="258"/>
      <c r="F156" s="258"/>
      <c r="G156" s="258"/>
      <c r="H156" s="258"/>
      <c r="I156" s="258"/>
      <c r="J156" s="258"/>
      <c r="K156" s="258"/>
      <c r="L156" s="258"/>
      <c r="M156" s="258"/>
      <c r="N156" s="258"/>
      <c r="O156" s="258"/>
      <c r="P156" s="258"/>
      <c r="Q156" s="259"/>
    </row>
    <row r="157" spans="1:17" ht="105">
      <c r="A157" s="249" t="s">
        <v>200</v>
      </c>
      <c r="B157" s="307" t="s">
        <v>12</v>
      </c>
      <c r="C157" s="58" t="s">
        <v>202</v>
      </c>
      <c r="D157" s="58"/>
      <c r="E157" s="58" t="s">
        <v>87</v>
      </c>
      <c r="F157" s="71"/>
      <c r="G157" s="173" t="s">
        <v>4</v>
      </c>
      <c r="H157" s="173" t="s">
        <v>4</v>
      </c>
      <c r="I157" s="173" t="s">
        <v>4</v>
      </c>
      <c r="J157" s="173" t="s">
        <v>4</v>
      </c>
      <c r="K157" s="173">
        <v>7</v>
      </c>
      <c r="L157" s="173">
        <v>7</v>
      </c>
      <c r="M157" s="173">
        <v>7</v>
      </c>
      <c r="N157" s="173">
        <v>7</v>
      </c>
      <c r="O157" s="128" t="s">
        <v>221</v>
      </c>
      <c r="P157" s="128" t="s">
        <v>94</v>
      </c>
      <c r="Q157" s="128" t="s">
        <v>23</v>
      </c>
    </row>
    <row r="158" spans="1:17">
      <c r="A158" s="250"/>
      <c r="B158" s="307"/>
      <c r="C158" s="306" t="s">
        <v>175</v>
      </c>
      <c r="D158" s="306"/>
      <c r="E158" s="306"/>
      <c r="F158" s="306"/>
      <c r="G158" s="174" t="s">
        <v>4</v>
      </c>
      <c r="H158" s="174" t="s">
        <v>4</v>
      </c>
      <c r="I158" s="174" t="s">
        <v>4</v>
      </c>
      <c r="J158" s="174" t="s">
        <v>4</v>
      </c>
      <c r="K158" s="174">
        <f t="shared" ref="K158:N158" si="40">K157</f>
        <v>7</v>
      </c>
      <c r="L158" s="174">
        <f t="shared" si="40"/>
        <v>7</v>
      </c>
      <c r="M158" s="174">
        <f t="shared" si="40"/>
        <v>7</v>
      </c>
      <c r="N158" s="174">
        <f t="shared" si="40"/>
        <v>7</v>
      </c>
      <c r="O158" s="153"/>
      <c r="P158" s="153"/>
      <c r="Q158" s="153"/>
    </row>
    <row r="159" spans="1:17">
      <c r="A159" s="124">
        <v>5</v>
      </c>
      <c r="B159" s="260" t="s">
        <v>144</v>
      </c>
      <c r="C159" s="260"/>
      <c r="D159" s="260"/>
      <c r="E159" s="260"/>
      <c r="F159" s="260"/>
      <c r="G159" s="260"/>
      <c r="H159" s="260"/>
      <c r="I159" s="260"/>
      <c r="J159" s="260"/>
      <c r="K159" s="260"/>
      <c r="L159" s="260"/>
      <c r="M159" s="260"/>
      <c r="N159" s="260"/>
      <c r="O159" s="260"/>
      <c r="P159" s="260"/>
      <c r="Q159" s="261"/>
    </row>
    <row r="160" spans="1:17" ht="117" customHeight="1">
      <c r="A160" s="124" t="s">
        <v>234</v>
      </c>
      <c r="B160" s="181" t="s">
        <v>12</v>
      </c>
      <c r="C160" s="5" t="s">
        <v>202</v>
      </c>
      <c r="D160" s="196"/>
      <c r="E160" s="42" t="s">
        <v>87</v>
      </c>
      <c r="F160" s="196"/>
      <c r="G160" s="1" t="s">
        <v>4</v>
      </c>
      <c r="H160" s="1" t="s">
        <v>4</v>
      </c>
      <c r="I160" s="1" t="s">
        <v>4</v>
      </c>
      <c r="J160" s="1" t="s">
        <v>4</v>
      </c>
      <c r="K160" s="1">
        <v>40</v>
      </c>
      <c r="L160" s="1">
        <v>40</v>
      </c>
      <c r="M160" s="1">
        <v>40</v>
      </c>
      <c r="N160" s="1">
        <v>40</v>
      </c>
      <c r="O160" s="196"/>
      <c r="P160" s="196"/>
      <c r="Q160" s="196"/>
    </row>
    <row r="161" spans="1:17">
      <c r="A161" s="124"/>
      <c r="B161" s="181"/>
      <c r="C161" s="262" t="s">
        <v>175</v>
      </c>
      <c r="D161" s="263"/>
      <c r="E161" s="263"/>
      <c r="F161" s="264"/>
      <c r="G161" s="164" t="s">
        <v>4</v>
      </c>
      <c r="H161" s="164" t="s">
        <v>4</v>
      </c>
      <c r="I161" s="164" t="s">
        <v>4</v>
      </c>
      <c r="J161" s="164" t="s">
        <v>4</v>
      </c>
      <c r="K161" s="164">
        <f>K160</f>
        <v>40</v>
      </c>
      <c r="L161" s="164">
        <f t="shared" ref="L161:N161" si="41">L160</f>
        <v>40</v>
      </c>
      <c r="M161" s="164">
        <f t="shared" si="41"/>
        <v>40</v>
      </c>
      <c r="N161" s="164">
        <f t="shared" si="41"/>
        <v>40</v>
      </c>
      <c r="O161" s="197"/>
      <c r="P161" s="197"/>
      <c r="Q161" s="197"/>
    </row>
    <row r="162" spans="1:17">
      <c r="A162" s="117">
        <v>6</v>
      </c>
      <c r="B162" s="240" t="s">
        <v>145</v>
      </c>
      <c r="C162" s="240"/>
      <c r="D162" s="240"/>
      <c r="E162" s="240"/>
      <c r="F162" s="240"/>
      <c r="G162" s="240"/>
      <c r="H162" s="240"/>
      <c r="I162" s="240"/>
      <c r="J162" s="240"/>
      <c r="K162" s="240"/>
      <c r="L162" s="240"/>
      <c r="M162" s="240"/>
      <c r="N162" s="240"/>
      <c r="O162" s="240"/>
      <c r="P162" s="240"/>
      <c r="Q162" s="241"/>
    </row>
    <row r="163" spans="1:17">
      <c r="A163" s="117">
        <v>7</v>
      </c>
      <c r="B163" s="240" t="s">
        <v>146</v>
      </c>
      <c r="C163" s="240"/>
      <c r="D163" s="240"/>
      <c r="E163" s="240"/>
      <c r="F163" s="240"/>
      <c r="G163" s="240"/>
      <c r="H163" s="240"/>
      <c r="I163" s="240"/>
      <c r="J163" s="240"/>
      <c r="K163" s="240"/>
      <c r="L163" s="240"/>
      <c r="M163" s="240"/>
      <c r="N163" s="240"/>
      <c r="O163" s="240"/>
      <c r="P163" s="240"/>
      <c r="Q163" s="241"/>
    </row>
    <row r="164" spans="1:17">
      <c r="A164" s="125">
        <v>8</v>
      </c>
      <c r="B164" s="254" t="s">
        <v>147</v>
      </c>
      <c r="C164" s="254"/>
      <c r="D164" s="254"/>
      <c r="E164" s="254"/>
      <c r="F164" s="254"/>
      <c r="G164" s="254"/>
      <c r="H164" s="254"/>
      <c r="I164" s="254"/>
      <c r="J164" s="254"/>
      <c r="K164" s="254"/>
      <c r="L164" s="254"/>
      <c r="M164" s="254"/>
      <c r="N164" s="254"/>
      <c r="O164" s="254"/>
      <c r="P164" s="254"/>
      <c r="Q164" s="255"/>
    </row>
    <row r="165" spans="1:17">
      <c r="A165" s="126">
        <v>9</v>
      </c>
      <c r="B165" s="256" t="s">
        <v>213</v>
      </c>
      <c r="C165" s="256"/>
      <c r="D165" s="256"/>
      <c r="E165" s="256"/>
      <c r="F165" s="256"/>
      <c r="G165" s="256"/>
      <c r="H165" s="256"/>
      <c r="I165" s="256"/>
      <c r="J165" s="256"/>
      <c r="K165" s="256"/>
      <c r="L165" s="256"/>
      <c r="M165" s="256"/>
      <c r="N165" s="256"/>
      <c r="O165" s="256"/>
      <c r="P165" s="256"/>
      <c r="Q165" s="257"/>
    </row>
    <row r="166" spans="1:17">
      <c r="A166" s="113">
        <v>10</v>
      </c>
      <c r="B166" s="270" t="s">
        <v>212</v>
      </c>
      <c r="C166" s="270"/>
      <c r="D166" s="270"/>
      <c r="E166" s="270"/>
      <c r="F166" s="270"/>
      <c r="G166" s="270"/>
      <c r="H166" s="270"/>
      <c r="I166" s="270"/>
      <c r="J166" s="270"/>
      <c r="K166" s="270"/>
      <c r="L166" s="270"/>
      <c r="M166" s="270"/>
      <c r="N166" s="270"/>
      <c r="O166" s="270"/>
      <c r="P166" s="270"/>
      <c r="Q166" s="270"/>
    </row>
    <row r="167" spans="1:17" ht="74.25" customHeight="1">
      <c r="A167" s="187" t="s">
        <v>236</v>
      </c>
      <c r="B167" s="181" t="s">
        <v>12</v>
      </c>
      <c r="C167" s="185"/>
      <c r="D167" s="185"/>
      <c r="E167" s="42" t="s">
        <v>235</v>
      </c>
      <c r="F167" s="185"/>
      <c r="G167" s="1" t="s">
        <v>4</v>
      </c>
      <c r="H167" s="1" t="s">
        <v>4</v>
      </c>
      <c r="I167" s="1" t="s">
        <v>4</v>
      </c>
      <c r="J167" s="1" t="s">
        <v>4</v>
      </c>
      <c r="K167" s="1">
        <v>3</v>
      </c>
      <c r="L167" s="1">
        <v>3</v>
      </c>
      <c r="M167" s="1">
        <v>3</v>
      </c>
      <c r="N167" s="1">
        <v>3</v>
      </c>
      <c r="O167" s="185"/>
      <c r="P167" s="185"/>
      <c r="Q167" s="185"/>
    </row>
    <row r="168" spans="1:17">
      <c r="A168" s="187"/>
      <c r="B168" s="185"/>
      <c r="C168" s="184" t="s">
        <v>175</v>
      </c>
      <c r="D168" s="149"/>
      <c r="E168" s="149"/>
      <c r="F168" s="149"/>
      <c r="G168" s="164" t="s">
        <v>4</v>
      </c>
      <c r="H168" s="164" t="s">
        <v>4</v>
      </c>
      <c r="I168" s="164" t="s">
        <v>4</v>
      </c>
      <c r="J168" s="164" t="s">
        <v>4</v>
      </c>
      <c r="K168" s="52">
        <f>K167</f>
        <v>3</v>
      </c>
      <c r="L168" s="52">
        <f t="shared" ref="L168:N168" si="42">L167</f>
        <v>3</v>
      </c>
      <c r="M168" s="52">
        <f t="shared" si="42"/>
        <v>3</v>
      </c>
      <c r="N168" s="52">
        <f t="shared" si="42"/>
        <v>3</v>
      </c>
      <c r="O168" s="149"/>
      <c r="P168" s="149"/>
      <c r="Q168" s="149"/>
    </row>
    <row r="169" spans="1:17">
      <c r="A169" s="112">
        <v>11</v>
      </c>
      <c r="B169" s="240" t="s">
        <v>203</v>
      </c>
      <c r="C169" s="240"/>
      <c r="D169" s="240"/>
      <c r="E169" s="240"/>
      <c r="F169" s="240"/>
      <c r="G169" s="240"/>
      <c r="H169" s="240"/>
      <c r="I169" s="240"/>
      <c r="J169" s="240"/>
      <c r="K169" s="240"/>
      <c r="L169" s="240"/>
      <c r="M169" s="240"/>
      <c r="N169" s="240"/>
      <c r="O169" s="240"/>
      <c r="P169" s="240"/>
      <c r="Q169" s="241"/>
    </row>
    <row r="170" spans="1:17" ht="105">
      <c r="A170" s="265" t="s">
        <v>204</v>
      </c>
      <c r="B170" s="251" t="s">
        <v>12</v>
      </c>
      <c r="C170" s="64" t="s">
        <v>202</v>
      </c>
      <c r="D170" s="94"/>
      <c r="E170" s="42" t="s">
        <v>87</v>
      </c>
      <c r="F170" s="94"/>
      <c r="G170" s="1" t="s">
        <v>4</v>
      </c>
      <c r="H170" s="1" t="s">
        <v>4</v>
      </c>
      <c r="I170" s="1" t="s">
        <v>4</v>
      </c>
      <c r="J170" s="1" t="s">
        <v>4</v>
      </c>
      <c r="K170" s="1">
        <v>1</v>
      </c>
      <c r="L170" s="1">
        <v>1</v>
      </c>
      <c r="M170" s="1">
        <v>1</v>
      </c>
      <c r="N170" s="1">
        <v>1</v>
      </c>
      <c r="O170" s="195" t="s">
        <v>218</v>
      </c>
      <c r="P170" s="100" t="s">
        <v>81</v>
      </c>
      <c r="Q170" s="1" t="s">
        <v>23</v>
      </c>
    </row>
    <row r="171" spans="1:17">
      <c r="A171" s="265"/>
      <c r="B171" s="252"/>
      <c r="C171" s="266" t="s">
        <v>175</v>
      </c>
      <c r="D171" s="266"/>
      <c r="E171" s="266"/>
      <c r="F171" s="266"/>
      <c r="G171" s="164" t="s">
        <v>4</v>
      </c>
      <c r="H171" s="164" t="s">
        <v>4</v>
      </c>
      <c r="I171" s="164" t="s">
        <v>4</v>
      </c>
      <c r="J171" s="164" t="s">
        <v>4</v>
      </c>
      <c r="K171" s="164">
        <f t="shared" ref="K171:N171" si="43">K170</f>
        <v>1</v>
      </c>
      <c r="L171" s="164">
        <f t="shared" si="43"/>
        <v>1</v>
      </c>
      <c r="M171" s="164">
        <f t="shared" si="43"/>
        <v>1</v>
      </c>
      <c r="N171" s="164">
        <f t="shared" si="43"/>
        <v>1</v>
      </c>
      <c r="O171" s="149"/>
      <c r="P171" s="149"/>
      <c r="Q171" s="149"/>
    </row>
    <row r="172" spans="1:17">
      <c r="A172" s="112">
        <v>12</v>
      </c>
      <c r="B172" s="240" t="s">
        <v>99</v>
      </c>
      <c r="C172" s="240"/>
      <c r="D172" s="240"/>
      <c r="E172" s="240"/>
      <c r="F172" s="240"/>
      <c r="G172" s="240"/>
      <c r="H172" s="240"/>
      <c r="I172" s="240"/>
      <c r="J172" s="240"/>
      <c r="K172" s="240"/>
      <c r="L172" s="240"/>
      <c r="M172" s="240"/>
      <c r="N172" s="240"/>
      <c r="O172" s="240"/>
      <c r="P172" s="240"/>
      <c r="Q172" s="241"/>
    </row>
    <row r="173" spans="1:17" ht="13.9" customHeight="1">
      <c r="A173" s="271" t="s">
        <v>148</v>
      </c>
      <c r="B173" s="273" t="s">
        <v>12</v>
      </c>
      <c r="C173" s="295" t="s">
        <v>149</v>
      </c>
      <c r="D173" s="267"/>
      <c r="E173" s="295" t="s">
        <v>87</v>
      </c>
      <c r="F173" s="298" t="s">
        <v>150</v>
      </c>
      <c r="G173" s="301" t="s">
        <v>4</v>
      </c>
      <c r="H173" s="301" t="s">
        <v>4</v>
      </c>
      <c r="I173" s="301" t="s">
        <v>4</v>
      </c>
      <c r="J173" s="301" t="s">
        <v>4</v>
      </c>
      <c r="K173" s="272">
        <v>21</v>
      </c>
      <c r="L173" s="272">
        <v>21</v>
      </c>
      <c r="M173" s="267">
        <v>21</v>
      </c>
      <c r="N173" s="272">
        <v>21</v>
      </c>
      <c r="O173" s="267" t="s">
        <v>151</v>
      </c>
      <c r="P173" s="272" t="s">
        <v>81</v>
      </c>
      <c r="Q173" s="272" t="s">
        <v>23</v>
      </c>
    </row>
    <row r="174" spans="1:17">
      <c r="A174" s="271"/>
      <c r="B174" s="274"/>
      <c r="C174" s="296"/>
      <c r="D174" s="268"/>
      <c r="E174" s="296"/>
      <c r="F174" s="299"/>
      <c r="G174" s="302"/>
      <c r="H174" s="302"/>
      <c r="I174" s="302"/>
      <c r="J174" s="302"/>
      <c r="K174" s="272"/>
      <c r="L174" s="272"/>
      <c r="M174" s="268"/>
      <c r="N174" s="272"/>
      <c r="O174" s="268"/>
      <c r="P174" s="272"/>
      <c r="Q174" s="272"/>
    </row>
    <row r="175" spans="1:17">
      <c r="A175" s="271"/>
      <c r="B175" s="274"/>
      <c r="C175" s="296"/>
      <c r="D175" s="268"/>
      <c r="E175" s="296"/>
      <c r="F175" s="299"/>
      <c r="G175" s="302"/>
      <c r="H175" s="302"/>
      <c r="I175" s="302"/>
      <c r="J175" s="302"/>
      <c r="K175" s="272"/>
      <c r="L175" s="272"/>
      <c r="M175" s="268"/>
      <c r="N175" s="272"/>
      <c r="O175" s="268"/>
      <c r="P175" s="272"/>
      <c r="Q175" s="272"/>
    </row>
    <row r="176" spans="1:17" ht="123.75" customHeight="1">
      <c r="A176" s="271"/>
      <c r="B176" s="274"/>
      <c r="C176" s="297"/>
      <c r="D176" s="269"/>
      <c r="E176" s="297"/>
      <c r="F176" s="300"/>
      <c r="G176" s="303"/>
      <c r="H176" s="303"/>
      <c r="I176" s="303"/>
      <c r="J176" s="303"/>
      <c r="K176" s="272"/>
      <c r="L176" s="272"/>
      <c r="M176" s="269"/>
      <c r="N176" s="272"/>
      <c r="O176" s="269"/>
      <c r="P176" s="272"/>
      <c r="Q176" s="272"/>
    </row>
    <row r="177" spans="1:17">
      <c r="A177" s="271"/>
      <c r="B177" s="275"/>
      <c r="C177" s="276" t="s">
        <v>175</v>
      </c>
      <c r="D177" s="277"/>
      <c r="E177" s="277"/>
      <c r="F177" s="278"/>
      <c r="G177" s="164" t="s">
        <v>4</v>
      </c>
      <c r="H177" s="164" t="s">
        <v>4</v>
      </c>
      <c r="I177" s="164" t="s">
        <v>4</v>
      </c>
      <c r="J177" s="164" t="s">
        <v>4</v>
      </c>
      <c r="K177" s="81">
        <f t="shared" ref="K177:N177" si="44">K173</f>
        <v>21</v>
      </c>
      <c r="L177" s="81">
        <f t="shared" si="44"/>
        <v>21</v>
      </c>
      <c r="M177" s="81">
        <f t="shared" si="44"/>
        <v>21</v>
      </c>
      <c r="N177" s="81">
        <f t="shared" si="44"/>
        <v>21</v>
      </c>
      <c r="O177" s="80"/>
      <c r="P177" s="81"/>
      <c r="Q177" s="81"/>
    </row>
    <row r="178" spans="1:17">
      <c r="A178" s="127">
        <v>13</v>
      </c>
      <c r="B178" s="238" t="s">
        <v>152</v>
      </c>
      <c r="C178" s="238"/>
      <c r="D178" s="238"/>
      <c r="E178" s="238"/>
      <c r="F178" s="238"/>
      <c r="G178" s="238"/>
      <c r="H178" s="238"/>
      <c r="I178" s="238"/>
      <c r="J178" s="238"/>
      <c r="K178" s="238"/>
      <c r="L178" s="238"/>
      <c r="M178" s="238"/>
      <c r="N178" s="238"/>
      <c r="O178" s="238"/>
      <c r="P178" s="238"/>
      <c r="Q178" s="239"/>
    </row>
    <row r="179" spans="1:17">
      <c r="A179" s="112">
        <v>14</v>
      </c>
      <c r="B179" s="240" t="s">
        <v>153</v>
      </c>
      <c r="C179" s="240"/>
      <c r="D179" s="240"/>
      <c r="E179" s="240"/>
      <c r="F179" s="240"/>
      <c r="G179" s="240"/>
      <c r="H179" s="240"/>
      <c r="I179" s="240"/>
      <c r="J179" s="240"/>
      <c r="K179" s="240"/>
      <c r="L179" s="240"/>
      <c r="M179" s="240"/>
      <c r="N179" s="240"/>
      <c r="O179" s="240"/>
      <c r="P179" s="240"/>
      <c r="Q179" s="241"/>
    </row>
    <row r="180" spans="1:17">
      <c r="A180" s="112">
        <v>15</v>
      </c>
      <c r="B180" s="240" t="s">
        <v>154</v>
      </c>
      <c r="C180" s="240"/>
      <c r="D180" s="240"/>
      <c r="E180" s="240"/>
      <c r="F180" s="240"/>
      <c r="G180" s="240"/>
      <c r="H180" s="240"/>
      <c r="I180" s="240"/>
      <c r="J180" s="240"/>
      <c r="K180" s="240"/>
      <c r="L180" s="240"/>
      <c r="M180" s="240"/>
      <c r="N180" s="240"/>
      <c r="O180" s="240"/>
      <c r="P180" s="240"/>
      <c r="Q180" s="241"/>
    </row>
    <row r="181" spans="1:17">
      <c r="A181" s="113">
        <v>16</v>
      </c>
      <c r="B181" s="242" t="s">
        <v>155</v>
      </c>
      <c r="C181" s="243"/>
      <c r="D181" s="243"/>
      <c r="E181" s="243"/>
      <c r="F181" s="243"/>
      <c r="G181" s="243"/>
      <c r="H181" s="243"/>
      <c r="I181" s="243"/>
      <c r="J181" s="243"/>
      <c r="K181" s="243"/>
      <c r="L181" s="243"/>
      <c r="M181" s="243"/>
      <c r="N181" s="243"/>
      <c r="O181" s="243"/>
      <c r="P181" s="243"/>
      <c r="Q181" s="244"/>
    </row>
    <row r="182" spans="1:17" ht="105">
      <c r="A182" s="249" t="s">
        <v>205</v>
      </c>
      <c r="B182" s="251" t="s">
        <v>12</v>
      </c>
      <c r="C182" s="64" t="s">
        <v>202</v>
      </c>
      <c r="D182" s="114"/>
      <c r="E182" s="42" t="s">
        <v>87</v>
      </c>
      <c r="F182" s="114"/>
      <c r="G182" s="217" t="s">
        <v>4</v>
      </c>
      <c r="H182" s="217" t="s">
        <v>4</v>
      </c>
      <c r="I182" s="217" t="s">
        <v>4</v>
      </c>
      <c r="J182" s="217" t="s">
        <v>4</v>
      </c>
      <c r="K182" s="159">
        <v>10</v>
      </c>
      <c r="L182" s="159">
        <v>10</v>
      </c>
      <c r="M182" s="159">
        <v>10</v>
      </c>
      <c r="N182" s="159">
        <v>10</v>
      </c>
      <c r="O182" s="195" t="s">
        <v>219</v>
      </c>
      <c r="P182" s="100" t="s">
        <v>81</v>
      </c>
      <c r="Q182" s="100" t="s">
        <v>23</v>
      </c>
    </row>
    <row r="183" spans="1:17">
      <c r="A183" s="250"/>
      <c r="B183" s="252"/>
      <c r="C183" s="253" t="s">
        <v>175</v>
      </c>
      <c r="D183" s="253"/>
      <c r="E183" s="253"/>
      <c r="F183" s="253"/>
      <c r="G183" s="163" t="s">
        <v>4</v>
      </c>
      <c r="H183" s="163" t="s">
        <v>4</v>
      </c>
      <c r="I183" s="163" t="s">
        <v>4</v>
      </c>
      <c r="J183" s="163" t="s">
        <v>4</v>
      </c>
      <c r="K183" s="163">
        <f t="shared" ref="K183:N183" si="45">K182</f>
        <v>10</v>
      </c>
      <c r="L183" s="163">
        <f t="shared" si="45"/>
        <v>10</v>
      </c>
      <c r="M183" s="163">
        <f t="shared" si="45"/>
        <v>10</v>
      </c>
      <c r="N183" s="163">
        <f t="shared" si="45"/>
        <v>10</v>
      </c>
      <c r="O183" s="154"/>
      <c r="P183" s="154"/>
      <c r="Q183" s="154"/>
    </row>
    <row r="184" spans="1:17">
      <c r="A184" s="121">
        <v>17</v>
      </c>
      <c r="B184" s="238" t="s">
        <v>156</v>
      </c>
      <c r="C184" s="238"/>
      <c r="D184" s="238"/>
      <c r="E184" s="238"/>
      <c r="F184" s="238"/>
      <c r="G184" s="238"/>
      <c r="H184" s="238"/>
      <c r="I184" s="238"/>
      <c r="J184" s="238"/>
      <c r="K184" s="238"/>
      <c r="L184" s="238"/>
      <c r="M184" s="238"/>
      <c r="N184" s="238"/>
      <c r="O184" s="238"/>
      <c r="P184" s="238"/>
      <c r="Q184" s="239"/>
    </row>
    <row r="185" spans="1:17">
      <c r="A185" s="121">
        <v>18</v>
      </c>
      <c r="B185" s="238" t="s">
        <v>210</v>
      </c>
      <c r="C185" s="238"/>
      <c r="D185" s="238"/>
      <c r="E185" s="238"/>
      <c r="F185" s="238"/>
      <c r="G185" s="238"/>
      <c r="H185" s="238"/>
      <c r="I185" s="238"/>
      <c r="J185" s="238"/>
      <c r="K185" s="238"/>
      <c r="L185" s="238"/>
      <c r="M185" s="238"/>
      <c r="N185" s="238"/>
      <c r="O185" s="238"/>
      <c r="P185" s="238"/>
      <c r="Q185" s="239"/>
    </row>
    <row r="186" spans="1:17" ht="55.5" customHeight="1">
      <c r="A186" s="204" t="s">
        <v>243</v>
      </c>
      <c r="B186" s="183" t="s">
        <v>12</v>
      </c>
      <c r="C186" s="188"/>
      <c r="D186" s="188"/>
      <c r="E186" s="68" t="s">
        <v>87</v>
      </c>
      <c r="F186" s="188"/>
      <c r="G186" s="122" t="s">
        <v>4</v>
      </c>
      <c r="H186" s="122" t="s">
        <v>4</v>
      </c>
      <c r="I186" s="122" t="s">
        <v>4</v>
      </c>
      <c r="J186" s="122" t="s">
        <v>4</v>
      </c>
      <c r="K186" s="122">
        <v>1</v>
      </c>
      <c r="L186" s="122">
        <v>1</v>
      </c>
      <c r="M186" s="122">
        <v>1</v>
      </c>
      <c r="N186" s="122">
        <v>1</v>
      </c>
      <c r="O186" s="188"/>
      <c r="P186" s="188"/>
      <c r="Q186" s="188"/>
    </row>
    <row r="187" spans="1:17">
      <c r="A187" s="186"/>
      <c r="B187" s="188"/>
      <c r="C187" s="182" t="s">
        <v>175</v>
      </c>
      <c r="D187" s="78"/>
      <c r="E187" s="78"/>
      <c r="F187" s="78"/>
      <c r="G187" s="146" t="s">
        <v>4</v>
      </c>
      <c r="H187" s="146" t="s">
        <v>4</v>
      </c>
      <c r="I187" s="146" t="s">
        <v>4</v>
      </c>
      <c r="J187" s="146" t="s">
        <v>4</v>
      </c>
      <c r="K187" s="198">
        <f>K186</f>
        <v>1</v>
      </c>
      <c r="L187" s="198">
        <f t="shared" ref="L187:N187" si="46">L186</f>
        <v>1</v>
      </c>
      <c r="M187" s="198">
        <f t="shared" si="46"/>
        <v>1</v>
      </c>
      <c r="N187" s="198">
        <f t="shared" si="46"/>
        <v>1</v>
      </c>
      <c r="O187" s="78"/>
      <c r="P187" s="78"/>
      <c r="Q187" s="78"/>
    </row>
    <row r="188" spans="1:17">
      <c r="A188" s="113">
        <v>19</v>
      </c>
      <c r="B188" s="240" t="s">
        <v>211</v>
      </c>
      <c r="C188" s="240"/>
      <c r="D188" s="240"/>
      <c r="E188" s="240"/>
      <c r="F188" s="240"/>
      <c r="G188" s="240"/>
      <c r="H188" s="240"/>
      <c r="I188" s="240"/>
      <c r="J188" s="240"/>
      <c r="K188" s="240"/>
      <c r="L188" s="240"/>
      <c r="M188" s="240"/>
      <c r="N188" s="240"/>
      <c r="O188" s="240"/>
      <c r="P188" s="240"/>
      <c r="Q188" s="241"/>
    </row>
    <row r="189" spans="1:17">
      <c r="A189" s="113">
        <v>20</v>
      </c>
      <c r="B189" s="240" t="s">
        <v>157</v>
      </c>
      <c r="C189" s="240"/>
      <c r="D189" s="240"/>
      <c r="E189" s="240"/>
      <c r="F189" s="240"/>
      <c r="G189" s="240"/>
      <c r="H189" s="240"/>
      <c r="I189" s="240"/>
      <c r="J189" s="240"/>
      <c r="K189" s="240"/>
      <c r="L189" s="240"/>
      <c r="M189" s="240"/>
      <c r="N189" s="240"/>
      <c r="O189" s="240"/>
      <c r="P189" s="240"/>
      <c r="Q189" s="241"/>
    </row>
    <row r="190" spans="1:17">
      <c r="A190" s="116">
        <v>21</v>
      </c>
      <c r="B190" s="238" t="s">
        <v>158</v>
      </c>
      <c r="C190" s="238"/>
      <c r="D190" s="238"/>
      <c r="E190" s="238"/>
      <c r="F190" s="238"/>
      <c r="G190" s="238"/>
      <c r="H190" s="238"/>
      <c r="I190" s="238"/>
      <c r="J190" s="238"/>
      <c r="K190" s="238"/>
      <c r="L190" s="238"/>
      <c r="M190" s="238"/>
      <c r="N190" s="238"/>
      <c r="O190" s="238"/>
      <c r="P190" s="238"/>
      <c r="Q190" s="239"/>
    </row>
    <row r="191" spans="1:17">
      <c r="A191" s="116">
        <v>22</v>
      </c>
      <c r="B191" s="238" t="s">
        <v>159</v>
      </c>
      <c r="C191" s="238"/>
      <c r="D191" s="238"/>
      <c r="E191" s="238"/>
      <c r="F191" s="238"/>
      <c r="G191" s="238"/>
      <c r="H191" s="238"/>
      <c r="I191" s="238"/>
      <c r="J191" s="238"/>
      <c r="K191" s="238"/>
      <c r="L191" s="238"/>
      <c r="M191" s="238"/>
      <c r="N191" s="238"/>
      <c r="O191" s="238"/>
      <c r="P191" s="238"/>
      <c r="Q191" s="239"/>
    </row>
    <row r="192" spans="1:17" ht="57.75" customHeight="1">
      <c r="A192" s="204" t="s">
        <v>244</v>
      </c>
      <c r="B192" s="183" t="s">
        <v>12</v>
      </c>
      <c r="C192" s="188"/>
      <c r="D192" s="188"/>
      <c r="E192" s="68" t="s">
        <v>87</v>
      </c>
      <c r="F192" s="188"/>
      <c r="G192" s="122" t="s">
        <v>4</v>
      </c>
      <c r="H192" s="122" t="s">
        <v>4</v>
      </c>
      <c r="I192" s="122" t="s">
        <v>4</v>
      </c>
      <c r="J192" s="122" t="s">
        <v>4</v>
      </c>
      <c r="K192" s="122">
        <v>1</v>
      </c>
      <c r="L192" s="122">
        <v>1</v>
      </c>
      <c r="M192" s="122">
        <v>1</v>
      </c>
      <c r="N192" s="122">
        <v>1</v>
      </c>
      <c r="O192" s="188"/>
      <c r="P192" s="188"/>
      <c r="Q192" s="188"/>
    </row>
    <row r="193" spans="1:17">
      <c r="A193" s="116"/>
      <c r="B193" s="188"/>
      <c r="C193" s="182" t="s">
        <v>175</v>
      </c>
      <c r="D193" s="78"/>
      <c r="E193" s="78"/>
      <c r="F193" s="78"/>
      <c r="G193" s="146" t="s">
        <v>4</v>
      </c>
      <c r="H193" s="146" t="s">
        <v>4</v>
      </c>
      <c r="I193" s="146" t="s">
        <v>4</v>
      </c>
      <c r="J193" s="146" t="s">
        <v>4</v>
      </c>
      <c r="K193" s="198">
        <f>K192</f>
        <v>1</v>
      </c>
      <c r="L193" s="198">
        <f t="shared" ref="L193:N193" si="47">L192</f>
        <v>1</v>
      </c>
      <c r="M193" s="198">
        <f t="shared" si="47"/>
        <v>1</v>
      </c>
      <c r="N193" s="198">
        <f t="shared" si="47"/>
        <v>1</v>
      </c>
      <c r="O193" s="78"/>
      <c r="P193" s="78"/>
      <c r="Q193" s="78"/>
    </row>
    <row r="194" spans="1:17">
      <c r="A194" s="117">
        <v>23</v>
      </c>
      <c r="B194" s="240" t="s">
        <v>160</v>
      </c>
      <c r="C194" s="240"/>
      <c r="D194" s="240"/>
      <c r="E194" s="240"/>
      <c r="F194" s="240"/>
      <c r="G194" s="240"/>
      <c r="H194" s="240"/>
      <c r="I194" s="240"/>
      <c r="J194" s="240"/>
      <c r="K194" s="240"/>
      <c r="L194" s="240"/>
      <c r="M194" s="240"/>
      <c r="N194" s="240"/>
      <c r="O194" s="240"/>
      <c r="P194" s="240"/>
      <c r="Q194" s="241"/>
    </row>
    <row r="195" spans="1:17">
      <c r="A195" s="121">
        <v>24</v>
      </c>
      <c r="B195" s="238" t="s">
        <v>161</v>
      </c>
      <c r="C195" s="238"/>
      <c r="D195" s="238"/>
      <c r="E195" s="238"/>
      <c r="F195" s="238"/>
      <c r="G195" s="238"/>
      <c r="H195" s="238"/>
      <c r="I195" s="238"/>
      <c r="J195" s="238"/>
      <c r="K195" s="238"/>
      <c r="L195" s="238"/>
      <c r="M195" s="238"/>
      <c r="N195" s="238"/>
      <c r="O195" s="238"/>
      <c r="P195" s="238"/>
      <c r="Q195" s="239"/>
    </row>
    <row r="196" spans="1:17">
      <c r="A196" s="121">
        <v>25</v>
      </c>
      <c r="B196" s="238" t="s">
        <v>206</v>
      </c>
      <c r="C196" s="238"/>
      <c r="D196" s="238"/>
      <c r="E196" s="238"/>
      <c r="F196" s="238"/>
      <c r="G196" s="238"/>
      <c r="H196" s="238"/>
      <c r="I196" s="238"/>
      <c r="J196" s="238"/>
      <c r="K196" s="238"/>
      <c r="L196" s="238"/>
      <c r="M196" s="238"/>
      <c r="N196" s="238"/>
      <c r="O196" s="238"/>
      <c r="P196" s="238"/>
      <c r="Q196" s="239"/>
    </row>
    <row r="197" spans="1:17" ht="106.9" customHeight="1">
      <c r="A197" s="233" t="s">
        <v>207</v>
      </c>
      <c r="B197" s="235" t="s">
        <v>12</v>
      </c>
      <c r="C197" s="68" t="s">
        <v>202</v>
      </c>
      <c r="D197" s="115"/>
      <c r="E197" s="68" t="s">
        <v>87</v>
      </c>
      <c r="F197" s="115"/>
      <c r="G197" s="122" t="s">
        <v>4</v>
      </c>
      <c r="H197" s="122" t="s">
        <v>4</v>
      </c>
      <c r="I197" s="122" t="s">
        <v>4</v>
      </c>
      <c r="J197" s="122" t="s">
        <v>4</v>
      </c>
      <c r="K197" s="122">
        <v>3</v>
      </c>
      <c r="L197" s="122">
        <v>3</v>
      </c>
      <c r="M197" s="122">
        <v>3</v>
      </c>
      <c r="N197" s="122">
        <v>3</v>
      </c>
      <c r="O197" s="65" t="s">
        <v>221</v>
      </c>
      <c r="P197" s="65" t="s">
        <v>94</v>
      </c>
      <c r="Q197" s="65" t="s">
        <v>23</v>
      </c>
    </row>
    <row r="198" spans="1:17">
      <c r="A198" s="234"/>
      <c r="B198" s="235"/>
      <c r="C198" s="236" t="s">
        <v>175</v>
      </c>
      <c r="D198" s="237"/>
      <c r="E198" s="237"/>
      <c r="F198" s="237"/>
      <c r="G198" s="146" t="s">
        <v>4</v>
      </c>
      <c r="H198" s="146" t="s">
        <v>4</v>
      </c>
      <c r="I198" s="146" t="s">
        <v>4</v>
      </c>
      <c r="J198" s="146" t="s">
        <v>4</v>
      </c>
      <c r="K198" s="146">
        <f t="shared" ref="K198:N198" si="48">K197</f>
        <v>3</v>
      </c>
      <c r="L198" s="146">
        <f t="shared" si="48"/>
        <v>3</v>
      </c>
      <c r="M198" s="146">
        <f t="shared" si="48"/>
        <v>3</v>
      </c>
      <c r="N198" s="146">
        <f t="shared" si="48"/>
        <v>3</v>
      </c>
      <c r="O198" s="78"/>
      <c r="P198" s="78"/>
      <c r="Q198" s="78"/>
    </row>
    <row r="199" spans="1:17">
      <c r="A199" s="113">
        <v>26</v>
      </c>
      <c r="B199" s="240" t="s">
        <v>162</v>
      </c>
      <c r="C199" s="240"/>
      <c r="D199" s="240"/>
      <c r="E199" s="240"/>
      <c r="F199" s="240"/>
      <c r="G199" s="240"/>
      <c r="H199" s="240"/>
      <c r="I199" s="240"/>
      <c r="J199" s="240"/>
      <c r="K199" s="240"/>
      <c r="L199" s="240"/>
      <c r="M199" s="240"/>
      <c r="N199" s="240"/>
      <c r="O199" s="240"/>
      <c r="P199" s="240"/>
      <c r="Q199" s="241"/>
    </row>
    <row r="200" spans="1:17">
      <c r="A200" s="113">
        <v>27</v>
      </c>
      <c r="B200" s="240" t="s">
        <v>163</v>
      </c>
      <c r="C200" s="240"/>
      <c r="D200" s="240"/>
      <c r="E200" s="240"/>
      <c r="F200" s="240"/>
      <c r="G200" s="240"/>
      <c r="H200" s="240"/>
      <c r="I200" s="240"/>
      <c r="J200" s="240"/>
      <c r="K200" s="240"/>
      <c r="L200" s="240"/>
      <c r="M200" s="240"/>
      <c r="N200" s="240"/>
      <c r="O200" s="240"/>
      <c r="P200" s="240"/>
      <c r="Q200" s="241"/>
    </row>
    <row r="201" spans="1:17">
      <c r="A201" s="113">
        <v>28</v>
      </c>
      <c r="B201" s="245" t="s">
        <v>164</v>
      </c>
      <c r="C201" s="246"/>
      <c r="D201" s="246"/>
      <c r="E201" s="246"/>
      <c r="F201" s="246"/>
      <c r="G201" s="246"/>
      <c r="H201" s="246"/>
      <c r="I201" s="246"/>
      <c r="J201" s="246"/>
      <c r="K201" s="246"/>
      <c r="L201" s="246"/>
      <c r="M201" s="246"/>
      <c r="N201" s="246"/>
      <c r="O201" s="246"/>
      <c r="P201" s="246"/>
      <c r="Q201" s="247"/>
    </row>
    <row r="202" spans="1:17">
      <c r="A202" s="121">
        <v>29</v>
      </c>
      <c r="B202" s="248" t="s">
        <v>165</v>
      </c>
      <c r="C202" s="238"/>
      <c r="D202" s="238"/>
      <c r="E202" s="238"/>
      <c r="F202" s="238"/>
      <c r="G202" s="238"/>
      <c r="H202" s="238"/>
      <c r="I202" s="238"/>
      <c r="J202" s="238"/>
      <c r="K202" s="238"/>
      <c r="L202" s="238"/>
      <c r="M202" s="238"/>
      <c r="N202" s="238"/>
      <c r="O202" s="238"/>
      <c r="P202" s="238"/>
      <c r="Q202" s="239"/>
    </row>
    <row r="203" spans="1:17" ht="124.5" customHeight="1">
      <c r="A203" s="233" t="s">
        <v>208</v>
      </c>
      <c r="B203" s="235" t="s">
        <v>12</v>
      </c>
      <c r="C203" s="68" t="s">
        <v>202</v>
      </c>
      <c r="D203" s="115"/>
      <c r="E203" s="68" t="s">
        <v>87</v>
      </c>
      <c r="F203" s="115"/>
      <c r="G203" s="122" t="s">
        <v>4</v>
      </c>
      <c r="H203" s="122" t="s">
        <v>4</v>
      </c>
      <c r="I203" s="122" t="s">
        <v>4</v>
      </c>
      <c r="J203" s="122" t="s">
        <v>4</v>
      </c>
      <c r="K203" s="122">
        <v>6</v>
      </c>
      <c r="L203" s="122">
        <v>6</v>
      </c>
      <c r="M203" s="122">
        <v>6</v>
      </c>
      <c r="N203" s="122">
        <v>6</v>
      </c>
      <c r="O203" s="189" t="s">
        <v>220</v>
      </c>
      <c r="P203" s="65" t="s">
        <v>130</v>
      </c>
      <c r="Q203" s="65" t="s">
        <v>23</v>
      </c>
    </row>
    <row r="204" spans="1:17">
      <c r="A204" s="234"/>
      <c r="B204" s="235"/>
      <c r="C204" s="292" t="s">
        <v>175</v>
      </c>
      <c r="D204" s="293"/>
      <c r="E204" s="293"/>
      <c r="F204" s="294"/>
      <c r="G204" s="146" t="s">
        <v>4</v>
      </c>
      <c r="H204" s="146" t="s">
        <v>4</v>
      </c>
      <c r="I204" s="146" t="s">
        <v>4</v>
      </c>
      <c r="J204" s="146" t="s">
        <v>4</v>
      </c>
      <c r="K204" s="146">
        <f t="shared" ref="K204:N204" si="49">K203</f>
        <v>6</v>
      </c>
      <c r="L204" s="146">
        <f t="shared" si="49"/>
        <v>6</v>
      </c>
      <c r="M204" s="146">
        <f t="shared" si="49"/>
        <v>6</v>
      </c>
      <c r="N204" s="146">
        <f t="shared" si="49"/>
        <v>6</v>
      </c>
      <c r="O204" s="148"/>
      <c r="P204" s="78"/>
      <c r="Q204" s="78"/>
    </row>
    <row r="205" spans="1:17">
      <c r="A205" s="121">
        <v>30</v>
      </c>
      <c r="B205" s="284" t="s">
        <v>166</v>
      </c>
      <c r="C205" s="284"/>
      <c r="D205" s="284"/>
      <c r="E205" s="284"/>
      <c r="F205" s="284"/>
      <c r="G205" s="284"/>
      <c r="H205" s="284"/>
      <c r="I205" s="284"/>
      <c r="J205" s="284"/>
      <c r="K205" s="284"/>
      <c r="L205" s="284"/>
      <c r="M205" s="284"/>
      <c r="N205" s="284"/>
      <c r="O205" s="284"/>
      <c r="P205" s="284"/>
      <c r="Q205" s="284"/>
    </row>
    <row r="206" spans="1:17">
      <c r="A206" s="113">
        <v>31</v>
      </c>
      <c r="B206" s="240" t="s">
        <v>129</v>
      </c>
      <c r="C206" s="240"/>
      <c r="D206" s="240"/>
      <c r="E206" s="240"/>
      <c r="F206" s="240"/>
      <c r="G206" s="240"/>
      <c r="H206" s="240"/>
      <c r="I206" s="240"/>
      <c r="J206" s="240"/>
      <c r="K206" s="240"/>
      <c r="L206" s="240"/>
      <c r="M206" s="240"/>
      <c r="N206" s="240"/>
      <c r="O206" s="240"/>
      <c r="P206" s="240"/>
      <c r="Q206" s="241"/>
    </row>
    <row r="207" spans="1:17" ht="133.15" customHeight="1">
      <c r="A207" s="288" t="s">
        <v>167</v>
      </c>
      <c r="B207" s="251" t="s">
        <v>12</v>
      </c>
      <c r="C207" s="82" t="s">
        <v>202</v>
      </c>
      <c r="D207" s="83"/>
      <c r="E207" s="42" t="s">
        <v>87</v>
      </c>
      <c r="F207" s="84" t="s">
        <v>168</v>
      </c>
      <c r="G207" s="1" t="s">
        <v>4</v>
      </c>
      <c r="H207" s="1" t="s">
        <v>4</v>
      </c>
      <c r="I207" s="1" t="s">
        <v>4</v>
      </c>
      <c r="J207" s="1" t="s">
        <v>4</v>
      </c>
      <c r="K207" s="1">
        <v>29</v>
      </c>
      <c r="L207" s="1">
        <v>29</v>
      </c>
      <c r="M207" s="1">
        <v>29</v>
      </c>
      <c r="N207" s="1">
        <v>29</v>
      </c>
      <c r="O207" s="192" t="s">
        <v>169</v>
      </c>
      <c r="P207" s="33" t="s">
        <v>130</v>
      </c>
      <c r="Q207" s="33" t="s">
        <v>23</v>
      </c>
    </row>
    <row r="208" spans="1:17">
      <c r="A208" s="288"/>
      <c r="B208" s="252"/>
      <c r="C208" s="289" t="s">
        <v>19</v>
      </c>
      <c r="D208" s="290"/>
      <c r="E208" s="290"/>
      <c r="F208" s="291"/>
      <c r="G208" s="164" t="s">
        <v>4</v>
      </c>
      <c r="H208" s="164" t="s">
        <v>4</v>
      </c>
      <c r="I208" s="164" t="s">
        <v>4</v>
      </c>
      <c r="J208" s="164" t="s">
        <v>4</v>
      </c>
      <c r="K208" s="164">
        <f t="shared" ref="K208:N208" si="50">K207</f>
        <v>29</v>
      </c>
      <c r="L208" s="164">
        <f t="shared" si="50"/>
        <v>29</v>
      </c>
      <c r="M208" s="164">
        <f t="shared" si="50"/>
        <v>29</v>
      </c>
      <c r="N208" s="164">
        <f t="shared" si="50"/>
        <v>29</v>
      </c>
      <c r="O208" s="132"/>
      <c r="P208" s="97"/>
      <c r="Q208" s="97"/>
    </row>
    <row r="209" spans="1:17">
      <c r="A209" s="112">
        <v>32</v>
      </c>
      <c r="B209" s="240" t="s">
        <v>133</v>
      </c>
      <c r="C209" s="240"/>
      <c r="D209" s="240"/>
      <c r="E209" s="240"/>
      <c r="F209" s="240"/>
      <c r="G209" s="240"/>
      <c r="H209" s="240"/>
      <c r="I209" s="240"/>
      <c r="J209" s="240"/>
      <c r="K209" s="240"/>
      <c r="L209" s="240"/>
      <c r="M209" s="240"/>
      <c r="N209" s="240"/>
      <c r="O209" s="240"/>
      <c r="P209" s="240"/>
      <c r="Q209" s="241"/>
    </row>
    <row r="210" spans="1:17">
      <c r="A210" s="121">
        <v>33</v>
      </c>
      <c r="B210" s="238" t="s">
        <v>170</v>
      </c>
      <c r="C210" s="238"/>
      <c r="D210" s="238"/>
      <c r="E210" s="238"/>
      <c r="F210" s="238"/>
      <c r="G210" s="238"/>
      <c r="H210" s="238"/>
      <c r="I210" s="238"/>
      <c r="J210" s="238"/>
      <c r="K210" s="238"/>
      <c r="L210" s="238"/>
      <c r="M210" s="238"/>
      <c r="N210" s="238"/>
      <c r="O210" s="238"/>
      <c r="P210" s="238"/>
      <c r="Q210" s="239"/>
    </row>
    <row r="211" spans="1:17">
      <c r="A211" s="121">
        <v>34</v>
      </c>
      <c r="B211" s="282" t="s">
        <v>171</v>
      </c>
      <c r="C211" s="282"/>
      <c r="D211" s="282"/>
      <c r="E211" s="282"/>
      <c r="F211" s="282"/>
      <c r="G211" s="282"/>
      <c r="H211" s="282"/>
      <c r="I211" s="282"/>
      <c r="J211" s="282"/>
      <c r="K211" s="282"/>
      <c r="L211" s="282"/>
      <c r="M211" s="282"/>
      <c r="N211" s="282"/>
      <c r="O211" s="282"/>
      <c r="P211" s="282"/>
      <c r="Q211" s="283"/>
    </row>
    <row r="212" spans="1:17" ht="122.45" customHeight="1">
      <c r="A212" s="233" t="s">
        <v>209</v>
      </c>
      <c r="B212" s="235" t="s">
        <v>12</v>
      </c>
      <c r="C212" s="68" t="s">
        <v>202</v>
      </c>
      <c r="D212" s="120"/>
      <c r="E212" s="68" t="s">
        <v>87</v>
      </c>
      <c r="F212" s="120"/>
      <c r="G212" s="170" t="s">
        <v>4</v>
      </c>
      <c r="H212" s="170" t="s">
        <v>4</v>
      </c>
      <c r="I212" s="170" t="s">
        <v>4</v>
      </c>
      <c r="J212" s="170" t="s">
        <v>4</v>
      </c>
      <c r="K212" s="170">
        <v>7</v>
      </c>
      <c r="L212" s="170">
        <v>7</v>
      </c>
      <c r="M212" s="170">
        <v>7</v>
      </c>
      <c r="N212" s="170">
        <v>7</v>
      </c>
      <c r="O212" s="65" t="s">
        <v>222</v>
      </c>
      <c r="P212" s="65" t="s">
        <v>130</v>
      </c>
      <c r="Q212" s="76" t="s">
        <v>23</v>
      </c>
    </row>
    <row r="213" spans="1:17">
      <c r="A213" s="234"/>
      <c r="B213" s="235"/>
      <c r="C213" s="285" t="s">
        <v>175</v>
      </c>
      <c r="D213" s="286"/>
      <c r="E213" s="286"/>
      <c r="F213" s="287"/>
      <c r="G213" s="81" t="s">
        <v>4</v>
      </c>
      <c r="H213" s="81" t="s">
        <v>4</v>
      </c>
      <c r="I213" s="81" t="s">
        <v>4</v>
      </c>
      <c r="J213" s="81" t="s">
        <v>4</v>
      </c>
      <c r="K213" s="81">
        <f t="shared" ref="K213:N213" si="51">K212</f>
        <v>7</v>
      </c>
      <c r="L213" s="81">
        <f t="shared" si="51"/>
        <v>7</v>
      </c>
      <c r="M213" s="81">
        <f t="shared" si="51"/>
        <v>7</v>
      </c>
      <c r="N213" s="81">
        <f t="shared" si="51"/>
        <v>7</v>
      </c>
      <c r="O213" s="77"/>
      <c r="P213" s="77"/>
      <c r="Q213" s="77"/>
    </row>
    <row r="214" spans="1:17">
      <c r="A214" s="121">
        <v>35</v>
      </c>
      <c r="B214" s="284" t="s">
        <v>172</v>
      </c>
      <c r="C214" s="284"/>
      <c r="D214" s="284"/>
      <c r="E214" s="284"/>
      <c r="F214" s="284"/>
      <c r="G214" s="284"/>
      <c r="H214" s="284"/>
      <c r="I214" s="284"/>
      <c r="J214" s="284"/>
      <c r="K214" s="284"/>
      <c r="L214" s="284"/>
      <c r="M214" s="284"/>
      <c r="N214" s="284"/>
      <c r="O214" s="284"/>
      <c r="P214" s="284"/>
      <c r="Q214" s="284"/>
    </row>
    <row r="215" spans="1:17">
      <c r="A215" s="279" t="s">
        <v>173</v>
      </c>
      <c r="B215" s="280"/>
      <c r="C215" s="280"/>
      <c r="D215" s="280"/>
      <c r="E215" s="280"/>
      <c r="F215" s="281"/>
      <c r="G215" s="210" t="s">
        <v>4</v>
      </c>
      <c r="H215" s="210" t="s">
        <v>4</v>
      </c>
      <c r="I215" s="210" t="s">
        <v>4</v>
      </c>
      <c r="J215" s="210" t="s">
        <v>4</v>
      </c>
      <c r="K215" s="208">
        <f>K158+K161+K168+K171+K177+K183+K187+K193+K198+K204+K208+K213</f>
        <v>129</v>
      </c>
      <c r="L215" s="208">
        <f t="shared" ref="L215:N215" si="52">L158+L161+L168+L171+L177+L183+L187+L193+L198+L204+L208+L213</f>
        <v>129</v>
      </c>
      <c r="M215" s="208">
        <f t="shared" si="52"/>
        <v>129</v>
      </c>
      <c r="N215" s="208">
        <f t="shared" si="52"/>
        <v>129</v>
      </c>
      <c r="O215" s="209"/>
      <c r="P215" s="210"/>
      <c r="Q215" s="210"/>
    </row>
    <row r="217" spans="1:17">
      <c r="D217" s="36"/>
      <c r="E217" s="36"/>
      <c r="F217" s="36"/>
      <c r="G217" s="36"/>
      <c r="H217" s="36"/>
      <c r="I217" s="36"/>
      <c r="J217" s="36"/>
      <c r="O217" s="36"/>
      <c r="P217" s="36"/>
      <c r="Q217" s="36"/>
    </row>
    <row r="218" spans="1:17" ht="38.25" customHeight="1">
      <c r="B218" s="232"/>
      <c r="C218" s="232"/>
      <c r="D218" s="232"/>
      <c r="E218" s="175"/>
      <c r="H218" s="36"/>
      <c r="I218" s="36"/>
      <c r="J218" s="36"/>
      <c r="O218" s="231"/>
      <c r="P218" s="231"/>
      <c r="Q218" s="36"/>
    </row>
    <row r="219" spans="1:17" ht="18.75">
      <c r="B219" s="4"/>
      <c r="C219" s="89"/>
      <c r="D219" s="86"/>
      <c r="E219" s="32"/>
      <c r="F219" s="88"/>
      <c r="G219" s="87"/>
      <c r="H219" s="3"/>
    </row>
  </sheetData>
  <mergeCells count="238">
    <mergeCell ref="A35:A39"/>
    <mergeCell ref="B35:B38"/>
    <mergeCell ref="B40:Q40"/>
    <mergeCell ref="C42:F42"/>
    <mergeCell ref="A7:A16"/>
    <mergeCell ref="B7:B15"/>
    <mergeCell ref="C14:F14"/>
    <mergeCell ref="C15:F15"/>
    <mergeCell ref="A28:A34"/>
    <mergeCell ref="A17:A27"/>
    <mergeCell ref="B17:B26"/>
    <mergeCell ref="C25:F25"/>
    <mergeCell ref="B28:B33"/>
    <mergeCell ref="C29:F29"/>
    <mergeCell ref="A41:A43"/>
    <mergeCell ref="B41:B43"/>
    <mergeCell ref="C43:F43"/>
    <mergeCell ref="H1:N1"/>
    <mergeCell ref="A4:A5"/>
    <mergeCell ref="B4:B5"/>
    <mergeCell ref="C4:C5"/>
    <mergeCell ref="D4:D5"/>
    <mergeCell ref="E4:E5"/>
    <mergeCell ref="F4:F5"/>
    <mergeCell ref="G4:J4"/>
    <mergeCell ref="K4:N4"/>
    <mergeCell ref="B2:O2"/>
    <mergeCell ref="O4:Q4"/>
    <mergeCell ref="A60:A64"/>
    <mergeCell ref="A72:A74"/>
    <mergeCell ref="B72:B74"/>
    <mergeCell ref="A76:A83"/>
    <mergeCell ref="B55:Q55"/>
    <mergeCell ref="C61:F61"/>
    <mergeCell ref="C63:F63"/>
    <mergeCell ref="B56:B58"/>
    <mergeCell ref="A56:A58"/>
    <mergeCell ref="B70:Q70"/>
    <mergeCell ref="B71:Q71"/>
    <mergeCell ref="B65:Q65"/>
    <mergeCell ref="C73:F73"/>
    <mergeCell ref="B75:Q75"/>
    <mergeCell ref="C76:C79"/>
    <mergeCell ref="D76:D79"/>
    <mergeCell ref="F76:F80"/>
    <mergeCell ref="G76:G79"/>
    <mergeCell ref="H76:H79"/>
    <mergeCell ref="B69:Q69"/>
    <mergeCell ref="B59:Q59"/>
    <mergeCell ref="B66:B68"/>
    <mergeCell ref="A66:A68"/>
    <mergeCell ref="B60:B64"/>
    <mergeCell ref="B44:Q44"/>
    <mergeCell ref="B50:Q50"/>
    <mergeCell ref="B51:Q51"/>
    <mergeCell ref="B52:Q52"/>
    <mergeCell ref="A53:A54"/>
    <mergeCell ref="B53:B54"/>
    <mergeCell ref="C54:F54"/>
    <mergeCell ref="A45:A49"/>
    <mergeCell ref="B45:B49"/>
    <mergeCell ref="O45:O47"/>
    <mergeCell ref="P45:P47"/>
    <mergeCell ref="I76:I79"/>
    <mergeCell ref="J76:J79"/>
    <mergeCell ref="K76:K79"/>
    <mergeCell ref="M76:M79"/>
    <mergeCell ref="F86:F87"/>
    <mergeCell ref="C90:F90"/>
    <mergeCell ref="A86:A90"/>
    <mergeCell ref="B84:Q84"/>
    <mergeCell ref="B85:Q85"/>
    <mergeCell ref="L76:L79"/>
    <mergeCell ref="N76:N79"/>
    <mergeCell ref="O76:O80"/>
    <mergeCell ref="P76:P80"/>
    <mergeCell ref="Q76:Q79"/>
    <mergeCell ref="E76:E79"/>
    <mergeCell ref="B76:B83"/>
    <mergeCell ref="B86:B90"/>
    <mergeCell ref="C83:F83"/>
    <mergeCell ref="C81:F81"/>
    <mergeCell ref="C82:F82"/>
    <mergeCell ref="O86:O87"/>
    <mergeCell ref="P86:P87"/>
    <mergeCell ref="B99:Q99"/>
    <mergeCell ref="B103:Q103"/>
    <mergeCell ref="B104:Q104"/>
    <mergeCell ref="A100:A102"/>
    <mergeCell ref="B100:B102"/>
    <mergeCell ref="C101:F101"/>
    <mergeCell ref="C102:F102"/>
    <mergeCell ref="C97:F97"/>
    <mergeCell ref="C88:F88"/>
    <mergeCell ref="C89:F89"/>
    <mergeCell ref="B91:Q91"/>
    <mergeCell ref="B95:Q95"/>
    <mergeCell ref="A92:A94"/>
    <mergeCell ref="B92:B94"/>
    <mergeCell ref="C93:F93"/>
    <mergeCell ref="C94:F94"/>
    <mergeCell ref="A96:A98"/>
    <mergeCell ref="B96:B98"/>
    <mergeCell ref="C98:F98"/>
    <mergeCell ref="A106:A110"/>
    <mergeCell ref="C110:F110"/>
    <mergeCell ref="A112:A114"/>
    <mergeCell ref="B112:B114"/>
    <mergeCell ref="C113:F113"/>
    <mergeCell ref="C114:F114"/>
    <mergeCell ref="B111:Q111"/>
    <mergeCell ref="B115:Q115"/>
    <mergeCell ref="B116:Q116"/>
    <mergeCell ref="B117:Q117"/>
    <mergeCell ref="B118:Q118"/>
    <mergeCell ref="B105:Q105"/>
    <mergeCell ref="C107:F107"/>
    <mergeCell ref="C109:F109"/>
    <mergeCell ref="B106:B110"/>
    <mergeCell ref="B127:Q127"/>
    <mergeCell ref="C129:F129"/>
    <mergeCell ref="B119:Q119"/>
    <mergeCell ref="B123:Q123"/>
    <mergeCell ref="C125:F125"/>
    <mergeCell ref="A120:A122"/>
    <mergeCell ref="B120:B122"/>
    <mergeCell ref="C121:F121"/>
    <mergeCell ref="C122:F122"/>
    <mergeCell ref="A124:A126"/>
    <mergeCell ref="B124:B126"/>
    <mergeCell ref="C126:F126"/>
    <mergeCell ref="A128:A130"/>
    <mergeCell ref="B128:B130"/>
    <mergeCell ref="C130:F130"/>
    <mergeCell ref="B140:Q140"/>
    <mergeCell ref="C142:F142"/>
    <mergeCell ref="A141:A143"/>
    <mergeCell ref="B141:B143"/>
    <mergeCell ref="C143:F143"/>
    <mergeCell ref="B149:Q149"/>
    <mergeCell ref="B150:E150"/>
    <mergeCell ref="B151:E151"/>
    <mergeCell ref="B131:Q131"/>
    <mergeCell ref="B135:Q135"/>
    <mergeCell ref="B136:Q136"/>
    <mergeCell ref="C138:F138"/>
    <mergeCell ref="A132:A134"/>
    <mergeCell ref="B132:B134"/>
    <mergeCell ref="C133:F133"/>
    <mergeCell ref="C134:F134"/>
    <mergeCell ref="A137:A139"/>
    <mergeCell ref="B137:B139"/>
    <mergeCell ref="C139:F139"/>
    <mergeCell ref="A152:F152"/>
    <mergeCell ref="B153:Q153"/>
    <mergeCell ref="C158:F158"/>
    <mergeCell ref="A157:A158"/>
    <mergeCell ref="B157:B158"/>
    <mergeCell ref="B144:Q144"/>
    <mergeCell ref="B145:Q145"/>
    <mergeCell ref="A146:A148"/>
    <mergeCell ref="C147:F147"/>
    <mergeCell ref="B146:B148"/>
    <mergeCell ref="C148:F148"/>
    <mergeCell ref="A203:A204"/>
    <mergeCell ref="B203:B204"/>
    <mergeCell ref="C204:F204"/>
    <mergeCell ref="B196:Q196"/>
    <mergeCell ref="C173:C176"/>
    <mergeCell ref="D173:D176"/>
    <mergeCell ref="E173:E176"/>
    <mergeCell ref="F173:F176"/>
    <mergeCell ref="G173:G176"/>
    <mergeCell ref="H173:H176"/>
    <mergeCell ref="I173:I176"/>
    <mergeCell ref="J173:J176"/>
    <mergeCell ref="K173:K176"/>
    <mergeCell ref="O173:O176"/>
    <mergeCell ref="A215:F215"/>
    <mergeCell ref="B210:Q210"/>
    <mergeCell ref="B211:Q211"/>
    <mergeCell ref="B214:Q214"/>
    <mergeCell ref="B209:Q209"/>
    <mergeCell ref="A212:A213"/>
    <mergeCell ref="B212:B213"/>
    <mergeCell ref="C213:F213"/>
    <mergeCell ref="B205:Q205"/>
    <mergeCell ref="B206:Q206"/>
    <mergeCell ref="A207:A208"/>
    <mergeCell ref="B207:B208"/>
    <mergeCell ref="C208:F208"/>
    <mergeCell ref="A170:A171"/>
    <mergeCell ref="B170:B171"/>
    <mergeCell ref="C171:F171"/>
    <mergeCell ref="M173:M176"/>
    <mergeCell ref="B166:Q166"/>
    <mergeCell ref="A173:A177"/>
    <mergeCell ref="P173:P176"/>
    <mergeCell ref="Q173:Q176"/>
    <mergeCell ref="B173:B177"/>
    <mergeCell ref="C177:F177"/>
    <mergeCell ref="B169:Q169"/>
    <mergeCell ref="L173:L176"/>
    <mergeCell ref="N173:N176"/>
    <mergeCell ref="B163:Q163"/>
    <mergeCell ref="B164:Q164"/>
    <mergeCell ref="B165:Q165"/>
    <mergeCell ref="B154:Q154"/>
    <mergeCell ref="B155:Q155"/>
    <mergeCell ref="B156:Q156"/>
    <mergeCell ref="B159:Q159"/>
    <mergeCell ref="B162:Q162"/>
    <mergeCell ref="B172:Q172"/>
    <mergeCell ref="C161:F161"/>
    <mergeCell ref="O218:P218"/>
    <mergeCell ref="B218:D218"/>
    <mergeCell ref="A197:A198"/>
    <mergeCell ref="B197:B198"/>
    <mergeCell ref="C198:F198"/>
    <mergeCell ref="B185:Q185"/>
    <mergeCell ref="B188:Q188"/>
    <mergeCell ref="B178:Q178"/>
    <mergeCell ref="B179:Q179"/>
    <mergeCell ref="B180:Q180"/>
    <mergeCell ref="B181:Q181"/>
    <mergeCell ref="B184:Q184"/>
    <mergeCell ref="B190:Q190"/>
    <mergeCell ref="B191:Q191"/>
    <mergeCell ref="B194:Q194"/>
    <mergeCell ref="B195:Q195"/>
    <mergeCell ref="B199:Q199"/>
    <mergeCell ref="B200:Q200"/>
    <mergeCell ref="B201:Q201"/>
    <mergeCell ref="B202:Q202"/>
    <mergeCell ref="B189:Q189"/>
    <mergeCell ref="A182:A183"/>
    <mergeCell ref="B182:B183"/>
    <mergeCell ref="C183:F183"/>
  </mergeCells>
  <printOptions horizontalCentered="1"/>
  <pageMargins left="0.11811023622047245" right="0.19685039370078741" top="0.15748031496062992" bottom="0.15748031496062992" header="0.31496062992125984" footer="0.31496062992125984"/>
  <pageSetup paperSize="9" scale="3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1.7</vt:lpstr>
      <vt:lpstr>'форма 1.7'!Заголовки_для_печати</vt:lpstr>
      <vt:lpstr>'форма 1.7'!Область_печати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ПУШНИНА ЮЛИЯ АРКАДЬЕВНА</dc:creator>
  <cp:lastModifiedBy>ЛРабданова</cp:lastModifiedBy>
  <cp:lastPrinted>2019-08-22T05:40:48Z</cp:lastPrinted>
  <dcterms:created xsi:type="dcterms:W3CDTF">2014-10-16T10:39:44Z</dcterms:created>
  <dcterms:modified xsi:type="dcterms:W3CDTF">2019-08-22T05:52:17Z</dcterms:modified>
</cp:coreProperties>
</file>